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120" windowWidth="20730" windowHeight="11640" tabRatio="894" activeTab="2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a" sheetId="313" r:id="rId8"/>
    <sheet name="case 5b" sheetId="325" r:id="rId9"/>
    <sheet name="case 6" sheetId="314" r:id="rId10"/>
    <sheet name="case 7" sheetId="315" r:id="rId11"/>
    <sheet name="case 8" sheetId="317" r:id="rId12"/>
    <sheet name="case 9" sheetId="319" r:id="rId13"/>
    <sheet name="case 10" sheetId="320" r:id="rId14"/>
    <sheet name="case 11" sheetId="321" r:id="rId15"/>
    <sheet name="case 12" sheetId="323" r:id="rId16"/>
    <sheet name="case 13" sheetId="326" r:id="rId17"/>
  </sheets>
  <definedNames>
    <definedName name="OLE_LINK1" localSheetId="0">'Cover Page'!$L$13</definedName>
    <definedName name="OLE_LINK2" localSheetId="0">'Cover Page'!$L$41</definedName>
  </definedNames>
  <calcPr calcId="145621"/>
</workbook>
</file>

<file path=xl/calcChain.xml><?xml version="1.0" encoding="utf-8"?>
<calcChain xmlns="http://schemas.openxmlformats.org/spreadsheetml/2006/main">
  <c r="B62" i="317" l="1"/>
  <c r="B52" i="315"/>
  <c r="AD24" i="284" l="1"/>
  <c r="AD37" i="284"/>
  <c r="AD36" i="284"/>
  <c r="AD35" i="284"/>
  <c r="AD34" i="284"/>
  <c r="AD33" i="284"/>
  <c r="AD32" i="284"/>
  <c r="AD31" i="284"/>
  <c r="AD30" i="284"/>
  <c r="AD29" i="284"/>
  <c r="AD28" i="284"/>
  <c r="AD27" i="284"/>
  <c r="AD26" i="284"/>
  <c r="AD25" i="284"/>
  <c r="AB25" i="284"/>
  <c r="AB26" i="284"/>
  <c r="AB27" i="284"/>
  <c r="AB28" i="284"/>
  <c r="AB29" i="284"/>
  <c r="AB30" i="284"/>
  <c r="AB31" i="284"/>
  <c r="AB32" i="284"/>
  <c r="AB33" i="284"/>
  <c r="AB34" i="284"/>
  <c r="AB35" i="284"/>
  <c r="AB36" i="284"/>
  <c r="AB37" i="284"/>
  <c r="AB24" i="284"/>
  <c r="AA25" i="284"/>
  <c r="AA26" i="284"/>
  <c r="AA27" i="284"/>
  <c r="AA28" i="284"/>
  <c r="AA29" i="284"/>
  <c r="AA30" i="284"/>
  <c r="AA31" i="284"/>
  <c r="AA32" i="284"/>
  <c r="AA33" i="284"/>
  <c r="AA34" i="284"/>
  <c r="AA35" i="284"/>
  <c r="AA36" i="284"/>
  <c r="AA37" i="284"/>
  <c r="AA24" i="284"/>
  <c r="Z25" i="284"/>
  <c r="Z26" i="284"/>
  <c r="Z27" i="284"/>
  <c r="Z28" i="284"/>
  <c r="Z29" i="284"/>
  <c r="Z30" i="284"/>
  <c r="Z31" i="284"/>
  <c r="Z32" i="284"/>
  <c r="Z33" i="284"/>
  <c r="Z34" i="284"/>
  <c r="Z35" i="284"/>
  <c r="Z36" i="284"/>
  <c r="Z37" i="284"/>
  <c r="Z24" i="284"/>
  <c r="Y25" i="284"/>
  <c r="Y26" i="284"/>
  <c r="Y27" i="284"/>
  <c r="Y28" i="284"/>
  <c r="Y29" i="284"/>
  <c r="Y30" i="284"/>
  <c r="Y31" i="284"/>
  <c r="Y32" i="284"/>
  <c r="Y33" i="284"/>
  <c r="Y34" i="284"/>
  <c r="Y35" i="284"/>
  <c r="Y36" i="284"/>
  <c r="Y37" i="284"/>
  <c r="Y24" i="284"/>
  <c r="V37" i="284"/>
  <c r="V36" i="284"/>
  <c r="V35" i="284"/>
  <c r="V34" i="284"/>
  <c r="V33" i="284"/>
  <c r="V32" i="284"/>
  <c r="V31" i="284"/>
  <c r="V30" i="284"/>
  <c r="V29" i="284"/>
  <c r="V28" i="284"/>
  <c r="V27" i="284"/>
  <c r="V26" i="284"/>
  <c r="V25" i="284"/>
  <c r="V24" i="284"/>
  <c r="E18" i="284"/>
  <c r="G18" i="284"/>
  <c r="I18" i="284"/>
  <c r="K18" i="284"/>
  <c r="M18" i="284"/>
  <c r="O18" i="284"/>
  <c r="Q18" i="284"/>
  <c r="S18" i="284"/>
  <c r="U62" i="326"/>
  <c r="T62" i="326"/>
  <c r="S62" i="326"/>
  <c r="T18" i="284" s="1"/>
  <c r="R62" i="326"/>
  <c r="Q62" i="326"/>
  <c r="R18" i="284" s="1"/>
  <c r="P62" i="326"/>
  <c r="O62" i="326"/>
  <c r="P18" i="284" s="1"/>
  <c r="N62" i="326"/>
  <c r="M62" i="326"/>
  <c r="N18" i="284" s="1"/>
  <c r="L62" i="326"/>
  <c r="K62" i="326"/>
  <c r="L18" i="284" s="1"/>
  <c r="J62" i="326"/>
  <c r="I62" i="326"/>
  <c r="J18" i="284" s="1"/>
  <c r="H62" i="326"/>
  <c r="G62" i="326"/>
  <c r="H18" i="284" s="1"/>
  <c r="F62" i="326"/>
  <c r="E62" i="326"/>
  <c r="F18" i="284" s="1"/>
  <c r="D62" i="326"/>
  <c r="C62" i="326"/>
  <c r="D18" i="284" s="1"/>
  <c r="B62" i="326"/>
  <c r="C18" i="284" s="1"/>
  <c r="W18" i="284" s="1"/>
  <c r="A31" i="326"/>
  <c r="A32" i="326" s="1"/>
  <c r="A33" i="326" s="1"/>
  <c r="A34" i="326" s="1"/>
  <c r="A35" i="326" s="1"/>
  <c r="A36" i="326" s="1"/>
  <c r="A37" i="326" s="1"/>
  <c r="A38" i="326" s="1"/>
  <c r="A39" i="326" s="1"/>
  <c r="A40" i="326" s="1"/>
  <c r="A41" i="326" s="1"/>
  <c r="A42" i="326" s="1"/>
  <c r="A43" i="326" s="1"/>
  <c r="A44" i="326" s="1"/>
  <c r="A45" i="326" s="1"/>
  <c r="A46" i="326" s="1"/>
  <c r="A47" i="326" s="1"/>
  <c r="A48" i="326" s="1"/>
  <c r="A49" i="326" s="1"/>
  <c r="A50" i="326" s="1"/>
  <c r="A51" i="326" s="1"/>
  <c r="A52" i="326" s="1"/>
  <c r="A53" i="326" s="1"/>
  <c r="A54" i="326" s="1"/>
  <c r="A55" i="326" s="1"/>
  <c r="A56" i="326" s="1"/>
  <c r="A57" i="326" s="1"/>
  <c r="A58" i="326" s="1"/>
  <c r="A59" i="326" s="1"/>
  <c r="A60" i="326" s="1"/>
  <c r="G10" i="284"/>
  <c r="K10" i="284"/>
  <c r="O10" i="284"/>
  <c r="S10" i="284"/>
  <c r="U62" i="325"/>
  <c r="T62" i="325"/>
  <c r="S62" i="325"/>
  <c r="T10" i="284" s="1"/>
  <c r="R62" i="325"/>
  <c r="Q62" i="325"/>
  <c r="R10" i="284" s="1"/>
  <c r="P62" i="325"/>
  <c r="Q10" i="284" s="1"/>
  <c r="O62" i="325"/>
  <c r="P10" i="284" s="1"/>
  <c r="N62" i="325"/>
  <c r="M62" i="325"/>
  <c r="N10" i="284" s="1"/>
  <c r="L62" i="325"/>
  <c r="M10" i="284" s="1"/>
  <c r="K62" i="325"/>
  <c r="L10" i="284" s="1"/>
  <c r="J62" i="325"/>
  <c r="I62" i="325"/>
  <c r="J10" i="284" s="1"/>
  <c r="H62" i="325"/>
  <c r="I10" i="284" s="1"/>
  <c r="G62" i="325"/>
  <c r="H10" i="284" s="1"/>
  <c r="F62" i="325"/>
  <c r="E62" i="325"/>
  <c r="F10" i="284" s="1"/>
  <c r="D62" i="325"/>
  <c r="E10" i="284" s="1"/>
  <c r="C62" i="325"/>
  <c r="D10" i="284" s="1"/>
  <c r="B62" i="325"/>
  <c r="C10" i="284" s="1"/>
  <c r="A31" i="325"/>
  <c r="A32" i="325" s="1"/>
  <c r="A33" i="325" s="1"/>
  <c r="A34" i="325" s="1"/>
  <c r="A35" i="325" s="1"/>
  <c r="A36" i="325" s="1"/>
  <c r="A37" i="325" s="1"/>
  <c r="A38" i="325" s="1"/>
  <c r="A39" i="325" s="1"/>
  <c r="A40" i="325" s="1"/>
  <c r="A41" i="325" s="1"/>
  <c r="A42" i="325" s="1"/>
  <c r="A43" i="325" s="1"/>
  <c r="A44" i="325" s="1"/>
  <c r="A45" i="325" s="1"/>
  <c r="A46" i="325" s="1"/>
  <c r="A47" i="325" s="1"/>
  <c r="A48" i="325" s="1"/>
  <c r="A49" i="325" s="1"/>
  <c r="A50" i="325" s="1"/>
  <c r="A51" i="325" s="1"/>
  <c r="A52" i="325" s="1"/>
  <c r="A53" i="325" s="1"/>
  <c r="A54" i="325" s="1"/>
  <c r="A55" i="325" s="1"/>
  <c r="A56" i="325" s="1"/>
  <c r="A57" i="325" s="1"/>
  <c r="A58" i="325" s="1"/>
  <c r="A59" i="325" s="1"/>
  <c r="A60" i="325" s="1"/>
  <c r="Y18" i="284" l="1"/>
  <c r="Z18" i="284"/>
  <c r="U18" i="284"/>
  <c r="W24" i="284"/>
  <c r="W25" i="284"/>
  <c r="W26" i="284"/>
  <c r="W28" i="284"/>
  <c r="W29" i="284"/>
  <c r="W33" i="284"/>
  <c r="W34" i="284"/>
  <c r="W35" i="284"/>
  <c r="W36" i="284"/>
  <c r="U24" i="284"/>
  <c r="U25" i="284"/>
  <c r="U26" i="284"/>
  <c r="U27" i="284"/>
  <c r="U28" i="284"/>
  <c r="U29" i="284"/>
  <c r="U30" i="284"/>
  <c r="U31" i="284"/>
  <c r="U32" i="284"/>
  <c r="U33" i="284"/>
  <c r="U34" i="284"/>
  <c r="U35" i="284"/>
  <c r="U36" i="284"/>
  <c r="U37" i="284"/>
  <c r="W27" i="284"/>
  <c r="W30" i="284"/>
  <c r="W31" i="284"/>
  <c r="W32" i="284"/>
  <c r="W37" i="284"/>
  <c r="V18" i="284"/>
  <c r="X18" i="284"/>
  <c r="W10" i="284"/>
  <c r="Z10" i="284"/>
  <c r="X10" i="284"/>
  <c r="U10" i="284"/>
  <c r="Y10" i="284"/>
  <c r="V10" i="284"/>
  <c r="A51" i="319"/>
  <c r="A52" i="319" s="1"/>
  <c r="A53" i="319" s="1"/>
  <c r="A54" i="319" s="1"/>
  <c r="A55" i="319" s="1"/>
  <c r="A56" i="319" s="1"/>
  <c r="A57" i="319" s="1"/>
  <c r="A58" i="319" s="1"/>
  <c r="A59" i="319" s="1"/>
  <c r="A60" i="319" s="1"/>
  <c r="A51" i="317"/>
  <c r="A52" i="317"/>
  <c r="A53" i="317"/>
  <c r="A54" i="317"/>
  <c r="A55" i="317" s="1"/>
  <c r="A56" i="317" s="1"/>
  <c r="A57" i="317" s="1"/>
  <c r="A58" i="317" s="1"/>
  <c r="A59" i="317" s="1"/>
  <c r="A60" i="317" s="1"/>
  <c r="A55" i="311"/>
  <c r="A56" i="311" s="1"/>
  <c r="A57" i="311" s="1"/>
  <c r="A51" i="311"/>
  <c r="A52" i="311"/>
  <c r="A53" i="311" s="1"/>
  <c r="A54" i="311" s="1"/>
  <c r="U52" i="323"/>
  <c r="T52" i="323"/>
  <c r="S52" i="323"/>
  <c r="T17" i="284" s="1"/>
  <c r="R52" i="323"/>
  <c r="S17" i="284" s="1"/>
  <c r="Q52" i="323"/>
  <c r="R17" i="284" s="1"/>
  <c r="P52" i="323"/>
  <c r="Q17" i="284" s="1"/>
  <c r="O52" i="323"/>
  <c r="P17" i="284" s="1"/>
  <c r="N52" i="323"/>
  <c r="O17" i="284" s="1"/>
  <c r="M52" i="323"/>
  <c r="N17" i="284" s="1"/>
  <c r="L52" i="323"/>
  <c r="M17" i="284" s="1"/>
  <c r="K52" i="323"/>
  <c r="L17" i="284" s="1"/>
  <c r="J52" i="323"/>
  <c r="K17" i="284" s="1"/>
  <c r="I52" i="323"/>
  <c r="J17" i="284" s="1"/>
  <c r="H52" i="323"/>
  <c r="I17" i="284" s="1"/>
  <c r="G52" i="323"/>
  <c r="H17" i="284" s="1"/>
  <c r="F52" i="323"/>
  <c r="G17" i="284" s="1"/>
  <c r="E52" i="323"/>
  <c r="F17" i="284" s="1"/>
  <c r="D52" i="323"/>
  <c r="E17" i="284" s="1"/>
  <c r="C52" i="323"/>
  <c r="D17" i="284" s="1"/>
  <c r="B52" i="323"/>
  <c r="C17" i="284" s="1"/>
  <c r="A31" i="323"/>
  <c r="A32" i="323" s="1"/>
  <c r="A33" i="323" s="1"/>
  <c r="A34" i="323" s="1"/>
  <c r="A35" i="323" s="1"/>
  <c r="A36" i="323" s="1"/>
  <c r="A37" i="323" s="1"/>
  <c r="A38" i="323" s="1"/>
  <c r="A39" i="323" s="1"/>
  <c r="A40" i="323" s="1"/>
  <c r="A41" i="323" s="1"/>
  <c r="A42" i="323" s="1"/>
  <c r="A43" i="323" s="1"/>
  <c r="A44" i="323" s="1"/>
  <c r="A45" i="323" s="1"/>
  <c r="A46" i="323" s="1"/>
  <c r="A47" i="323" s="1"/>
  <c r="A48" i="323" s="1"/>
  <c r="A49" i="323" s="1"/>
  <c r="A50" i="323" s="1"/>
  <c r="U52" i="321"/>
  <c r="T52" i="321"/>
  <c r="S52" i="321"/>
  <c r="T16" i="284" s="1"/>
  <c r="R52" i="321"/>
  <c r="S16" i="284" s="1"/>
  <c r="Q52" i="321"/>
  <c r="R16" i="284" s="1"/>
  <c r="P52" i="321"/>
  <c r="Q16" i="284" s="1"/>
  <c r="O52" i="321"/>
  <c r="P16" i="284" s="1"/>
  <c r="N52" i="321"/>
  <c r="O16" i="284" s="1"/>
  <c r="M52" i="321"/>
  <c r="N16" i="284" s="1"/>
  <c r="L52" i="321"/>
  <c r="M16" i="284" s="1"/>
  <c r="K52" i="321"/>
  <c r="L16" i="284" s="1"/>
  <c r="J52" i="321"/>
  <c r="K16" i="284" s="1"/>
  <c r="I52" i="321"/>
  <c r="J16" i="284" s="1"/>
  <c r="H52" i="321"/>
  <c r="I16" i="284" s="1"/>
  <c r="G52" i="321"/>
  <c r="H16" i="284" s="1"/>
  <c r="F52" i="321"/>
  <c r="G16" i="284" s="1"/>
  <c r="E52" i="321"/>
  <c r="F16" i="284" s="1"/>
  <c r="D52" i="321"/>
  <c r="E16" i="284" s="1"/>
  <c r="C52" i="321"/>
  <c r="D16" i="284" s="1"/>
  <c r="B52" i="321"/>
  <c r="C16" i="284" s="1"/>
  <c r="A31" i="32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U52" i="320"/>
  <c r="T52" i="320"/>
  <c r="S52" i="320"/>
  <c r="T15" i="284" s="1"/>
  <c r="R52" i="320"/>
  <c r="S15" i="284" s="1"/>
  <c r="Q52" i="320"/>
  <c r="R15" i="284" s="1"/>
  <c r="P52" i="320"/>
  <c r="Q15" i="284" s="1"/>
  <c r="O52" i="320"/>
  <c r="P15" i="284" s="1"/>
  <c r="N52" i="320"/>
  <c r="O15" i="284" s="1"/>
  <c r="M52" i="320"/>
  <c r="N15" i="284" s="1"/>
  <c r="L52" i="320"/>
  <c r="M15" i="284" s="1"/>
  <c r="K52" i="320"/>
  <c r="L15" i="284" s="1"/>
  <c r="J52" i="320"/>
  <c r="K15" i="284" s="1"/>
  <c r="I52" i="320"/>
  <c r="J15" i="284" s="1"/>
  <c r="H52" i="320"/>
  <c r="I15" i="284" s="1"/>
  <c r="G52" i="320"/>
  <c r="H15" i="284" s="1"/>
  <c r="F52" i="320"/>
  <c r="G15" i="284" s="1"/>
  <c r="E52" i="320"/>
  <c r="F15" i="284" s="1"/>
  <c r="D52" i="320"/>
  <c r="E15" i="284" s="1"/>
  <c r="C52" i="320"/>
  <c r="D15" i="284" s="1"/>
  <c r="B52" i="320"/>
  <c r="C15" i="284" s="1"/>
  <c r="A31" i="320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U62" i="319"/>
  <c r="T62" i="319"/>
  <c r="S62" i="319"/>
  <c r="T14" i="284" s="1"/>
  <c r="R62" i="319"/>
  <c r="S14" i="284" s="1"/>
  <c r="Q62" i="319"/>
  <c r="R14" i="284" s="1"/>
  <c r="P62" i="319"/>
  <c r="Q14" i="284" s="1"/>
  <c r="O62" i="319"/>
  <c r="P14" i="284" s="1"/>
  <c r="N62" i="319"/>
  <c r="O14" i="284" s="1"/>
  <c r="M62" i="319"/>
  <c r="N14" i="284" s="1"/>
  <c r="L62" i="319"/>
  <c r="M14" i="284" s="1"/>
  <c r="K62" i="319"/>
  <c r="L14" i="284" s="1"/>
  <c r="J62" i="319"/>
  <c r="K14" i="284" s="1"/>
  <c r="I62" i="319"/>
  <c r="J14" i="284" s="1"/>
  <c r="H62" i="319"/>
  <c r="I14" i="284" s="1"/>
  <c r="G62" i="319"/>
  <c r="H14" i="284" s="1"/>
  <c r="F62" i="319"/>
  <c r="G14" i="284" s="1"/>
  <c r="E62" i="319"/>
  <c r="F14" i="284" s="1"/>
  <c r="D62" i="319"/>
  <c r="E14" i="284" s="1"/>
  <c r="C62" i="319"/>
  <c r="D14" i="284" s="1"/>
  <c r="B62" i="319"/>
  <c r="C14" i="284" s="1"/>
  <c r="A31" i="319"/>
  <c r="A32" i="319" s="1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A49" i="319" s="1"/>
  <c r="A50" i="319" s="1"/>
  <c r="U62" i="317"/>
  <c r="T62" i="317"/>
  <c r="S62" i="317"/>
  <c r="T13" i="284" s="1"/>
  <c r="R62" i="317"/>
  <c r="S13" i="284" s="1"/>
  <c r="Q62" i="317"/>
  <c r="R13" i="284" s="1"/>
  <c r="P62" i="317"/>
  <c r="Q13" i="284" s="1"/>
  <c r="O62" i="317"/>
  <c r="P13" i="284" s="1"/>
  <c r="N62" i="317"/>
  <c r="O13" i="284" s="1"/>
  <c r="M62" i="317"/>
  <c r="N13" i="284" s="1"/>
  <c r="L62" i="317"/>
  <c r="M13" i="284" s="1"/>
  <c r="K62" i="317"/>
  <c r="L13" i="284" s="1"/>
  <c r="J62" i="317"/>
  <c r="K13" i="284" s="1"/>
  <c r="I62" i="317"/>
  <c r="J13" i="284" s="1"/>
  <c r="H62" i="317"/>
  <c r="I13" i="284" s="1"/>
  <c r="G62" i="317"/>
  <c r="H13" i="284" s="1"/>
  <c r="F62" i="317"/>
  <c r="G13" i="284" s="1"/>
  <c r="E62" i="317"/>
  <c r="F13" i="284" s="1"/>
  <c r="D62" i="317"/>
  <c r="E13" i="284" s="1"/>
  <c r="C62" i="317"/>
  <c r="D13" i="284" s="1"/>
  <c r="C13" i="284"/>
  <c r="A32" i="317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31" i="317"/>
  <c r="U52" i="315"/>
  <c r="T52" i="315"/>
  <c r="S52" i="315"/>
  <c r="T12" i="284" s="1"/>
  <c r="R52" i="315"/>
  <c r="S12" i="284" s="1"/>
  <c r="Q52" i="315"/>
  <c r="R12" i="284" s="1"/>
  <c r="P52" i="315"/>
  <c r="Q12" i="284" s="1"/>
  <c r="O52" i="315"/>
  <c r="P12" i="284" s="1"/>
  <c r="N52" i="315"/>
  <c r="O12" i="284" s="1"/>
  <c r="M52" i="315"/>
  <c r="N12" i="284" s="1"/>
  <c r="L52" i="315"/>
  <c r="M12" i="284" s="1"/>
  <c r="K52" i="315"/>
  <c r="L12" i="284" s="1"/>
  <c r="J52" i="315"/>
  <c r="K12" i="284" s="1"/>
  <c r="I52" i="315"/>
  <c r="J12" i="284" s="1"/>
  <c r="H52" i="315"/>
  <c r="I12" i="284" s="1"/>
  <c r="G52" i="315"/>
  <c r="H12" i="284" s="1"/>
  <c r="F52" i="315"/>
  <c r="G12" i="284" s="1"/>
  <c r="E52" i="315"/>
  <c r="F12" i="284" s="1"/>
  <c r="D52" i="315"/>
  <c r="E12" i="284" s="1"/>
  <c r="C52" i="315"/>
  <c r="D12" i="284" s="1"/>
  <c r="C12" i="284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s="1"/>
  <c r="A44" i="315" s="1"/>
  <c r="A45" i="315" s="1"/>
  <c r="A46" i="315" s="1"/>
  <c r="A47" i="315" s="1"/>
  <c r="A48" i="315" s="1"/>
  <c r="A49" i="315" s="1"/>
  <c r="A50" i="315" s="1"/>
  <c r="U52" i="314"/>
  <c r="T52" i="314"/>
  <c r="S52" i="314"/>
  <c r="T11" i="284" s="1"/>
  <c r="R52" i="314"/>
  <c r="S11" i="284" s="1"/>
  <c r="Q52" i="314"/>
  <c r="R11" i="284" s="1"/>
  <c r="P52" i="314"/>
  <c r="Q11" i="284" s="1"/>
  <c r="O52" i="314"/>
  <c r="P11" i="284" s="1"/>
  <c r="N52" i="314"/>
  <c r="O11" i="284" s="1"/>
  <c r="M52" i="314"/>
  <c r="N11" i="284" s="1"/>
  <c r="L52" i="314"/>
  <c r="M11" i="284" s="1"/>
  <c r="K52" i="314"/>
  <c r="L11" i="284" s="1"/>
  <c r="J52" i="314"/>
  <c r="K11" i="284" s="1"/>
  <c r="I52" i="314"/>
  <c r="J11" i="284" s="1"/>
  <c r="H52" i="314"/>
  <c r="I11" i="284" s="1"/>
  <c r="G52" i="314"/>
  <c r="H11" i="284" s="1"/>
  <c r="F52" i="314"/>
  <c r="G11" i="284" s="1"/>
  <c r="E52" i="314"/>
  <c r="F11" i="284" s="1"/>
  <c r="D52" i="314"/>
  <c r="E11" i="284" s="1"/>
  <c r="C52" i="314"/>
  <c r="D11" i="284" s="1"/>
  <c r="B52" i="314"/>
  <c r="C11" i="284" s="1"/>
  <c r="V11" i="284" s="1"/>
  <c r="A31" i="314"/>
  <c r="A32" i="314" s="1"/>
  <c r="A33" i="314" s="1"/>
  <c r="A34" i="314" s="1"/>
  <c r="A35" i="314" s="1"/>
  <c r="A36" i="314" s="1"/>
  <c r="A37" i="314" s="1"/>
  <c r="A38" i="314" s="1"/>
  <c r="A39" i="314" s="1"/>
  <c r="A40" i="314" s="1"/>
  <c r="A41" i="314" s="1"/>
  <c r="A42" i="314" s="1"/>
  <c r="A43" i="314" s="1"/>
  <c r="A44" i="314" s="1"/>
  <c r="A45" i="314" s="1"/>
  <c r="A46" i="314" s="1"/>
  <c r="A47" i="314" s="1"/>
  <c r="A48" i="314" s="1"/>
  <c r="A49" i="314" s="1"/>
  <c r="A50" i="314" s="1"/>
  <c r="E6" i="284"/>
  <c r="F6" i="284"/>
  <c r="I6" i="284"/>
  <c r="J6" i="284"/>
  <c r="K6" i="284"/>
  <c r="L6" i="284"/>
  <c r="M6" i="284"/>
  <c r="N6" i="284"/>
  <c r="O6" i="284"/>
  <c r="P6" i="284"/>
  <c r="Q6" i="284"/>
  <c r="R6" i="284"/>
  <c r="S6" i="284"/>
  <c r="T6" i="284"/>
  <c r="U62" i="313"/>
  <c r="T62" i="313"/>
  <c r="S62" i="313"/>
  <c r="T9" i="284" s="1"/>
  <c r="R62" i="313"/>
  <c r="S9" i="284" s="1"/>
  <c r="Q62" i="313"/>
  <c r="R9" i="284" s="1"/>
  <c r="P62" i="313"/>
  <c r="Q9" i="284" s="1"/>
  <c r="O62" i="313"/>
  <c r="P9" i="284" s="1"/>
  <c r="N62" i="313"/>
  <c r="O9" i="284" s="1"/>
  <c r="M62" i="313"/>
  <c r="N9" i="284" s="1"/>
  <c r="L62" i="313"/>
  <c r="M9" i="284" s="1"/>
  <c r="K62" i="313"/>
  <c r="L9" i="284" s="1"/>
  <c r="J62" i="313"/>
  <c r="K9" i="284" s="1"/>
  <c r="I62" i="313"/>
  <c r="J9" i="284" s="1"/>
  <c r="H62" i="313"/>
  <c r="I9" i="284" s="1"/>
  <c r="G62" i="313"/>
  <c r="H9" i="284" s="1"/>
  <c r="F62" i="313"/>
  <c r="G9" i="284" s="1"/>
  <c r="E62" i="313"/>
  <c r="F9" i="284" s="1"/>
  <c r="D62" i="313"/>
  <c r="E9" i="284" s="1"/>
  <c r="C62" i="313"/>
  <c r="D9" i="284" s="1"/>
  <c r="B62" i="313"/>
  <c r="C9" i="284" s="1"/>
  <c r="A31" i="313"/>
  <c r="A32" i="313" s="1"/>
  <c r="A33" i="313" s="1"/>
  <c r="A34" i="313" s="1"/>
  <c r="A35" i="313" s="1"/>
  <c r="A36" i="313" s="1"/>
  <c r="A37" i="313" s="1"/>
  <c r="A38" i="313" s="1"/>
  <c r="A39" i="313" s="1"/>
  <c r="A40" i="313" s="1"/>
  <c r="A41" i="313" s="1"/>
  <c r="A42" i="313" s="1"/>
  <c r="A43" i="313" s="1"/>
  <c r="A44" i="313" s="1"/>
  <c r="A45" i="313" s="1"/>
  <c r="A46" i="313" s="1"/>
  <c r="A47" i="313" s="1"/>
  <c r="A48" i="313" s="1"/>
  <c r="A49" i="313" s="1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U52" i="312"/>
  <c r="T52" i="312"/>
  <c r="S52" i="312"/>
  <c r="T8" i="284" s="1"/>
  <c r="R52" i="312"/>
  <c r="S8" i="284" s="1"/>
  <c r="Q52" i="312"/>
  <c r="R8" i="284" s="1"/>
  <c r="P52" i="312"/>
  <c r="Q8" i="284" s="1"/>
  <c r="O52" i="312"/>
  <c r="P8" i="284" s="1"/>
  <c r="N52" i="312"/>
  <c r="O8" i="284" s="1"/>
  <c r="M52" i="312"/>
  <c r="N8" i="284" s="1"/>
  <c r="L52" i="312"/>
  <c r="M8" i="284" s="1"/>
  <c r="K52" i="312"/>
  <c r="L8" i="284" s="1"/>
  <c r="J52" i="312"/>
  <c r="K8" i="284" s="1"/>
  <c r="I52" i="312"/>
  <c r="J8" i="284" s="1"/>
  <c r="H52" i="312"/>
  <c r="I8" i="284" s="1"/>
  <c r="G52" i="312"/>
  <c r="H8" i="284" s="1"/>
  <c r="F52" i="312"/>
  <c r="G8" i="284" s="1"/>
  <c r="E52" i="312"/>
  <c r="F8" i="284" s="1"/>
  <c r="D52" i="312"/>
  <c r="E8" i="284" s="1"/>
  <c r="C52" i="312"/>
  <c r="D8" i="284" s="1"/>
  <c r="B52" i="312"/>
  <c r="C8" i="284" s="1"/>
  <c r="A31" i="312"/>
  <c r="A32" i="312" s="1"/>
  <c r="A33" i="312" s="1"/>
  <c r="A34" i="312" s="1"/>
  <c r="A35" i="312" s="1"/>
  <c r="A36" i="312" s="1"/>
  <c r="A37" i="312" s="1"/>
  <c r="A38" i="312" s="1"/>
  <c r="A39" i="312" s="1"/>
  <c r="A40" i="312" s="1"/>
  <c r="A41" i="312" s="1"/>
  <c r="A42" i="312" s="1"/>
  <c r="A43" i="312" s="1"/>
  <c r="A44" i="312" s="1"/>
  <c r="A45" i="312" s="1"/>
  <c r="A46" i="312" s="1"/>
  <c r="A47" i="312" s="1"/>
  <c r="A48" i="312" s="1"/>
  <c r="A49" i="312" s="1"/>
  <c r="A50" i="312" s="1"/>
  <c r="U59" i="311"/>
  <c r="T59" i="311"/>
  <c r="S59" i="311"/>
  <c r="T7" i="284" s="1"/>
  <c r="R59" i="311"/>
  <c r="S7" i="284" s="1"/>
  <c r="Q59" i="311"/>
  <c r="R7" i="284" s="1"/>
  <c r="P59" i="311"/>
  <c r="Q7" i="284" s="1"/>
  <c r="O59" i="311"/>
  <c r="P7" i="284" s="1"/>
  <c r="N59" i="311"/>
  <c r="O7" i="284" s="1"/>
  <c r="M59" i="311"/>
  <c r="N7" i="284" s="1"/>
  <c r="L59" i="311"/>
  <c r="M7" i="284" s="1"/>
  <c r="K59" i="311"/>
  <c r="L7" i="284" s="1"/>
  <c r="J59" i="311"/>
  <c r="K7" i="284" s="1"/>
  <c r="I59" i="311"/>
  <c r="J7" i="284" s="1"/>
  <c r="H59" i="311"/>
  <c r="I7" i="284" s="1"/>
  <c r="G59" i="311"/>
  <c r="H7" i="284" s="1"/>
  <c r="F59" i="311"/>
  <c r="G7" i="284" s="1"/>
  <c r="E59" i="311"/>
  <c r="F7" i="284" s="1"/>
  <c r="D59" i="311"/>
  <c r="E7" i="284" s="1"/>
  <c r="C59" i="311"/>
  <c r="D7" i="284" s="1"/>
  <c r="B59" i="311"/>
  <c r="C7" i="284" s="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U52" i="310"/>
  <c r="T52" i="310"/>
  <c r="S52" i="310"/>
  <c r="R52" i="310"/>
  <c r="Q52" i="310"/>
  <c r="P52" i="310"/>
  <c r="O52" i="310"/>
  <c r="N52" i="310"/>
  <c r="M52" i="310"/>
  <c r="L52" i="310"/>
  <c r="K52" i="310"/>
  <c r="J52" i="310"/>
  <c r="I52" i="310"/>
  <c r="H52" i="310"/>
  <c r="G52" i="310"/>
  <c r="H6" i="284" s="1"/>
  <c r="F52" i="310"/>
  <c r="G6" i="284" s="1"/>
  <c r="E52" i="310"/>
  <c r="D52" i="310"/>
  <c r="C52" i="310"/>
  <c r="D6" i="284" s="1"/>
  <c r="B52" i="310"/>
  <c r="C6" i="284" s="1"/>
  <c r="A31" i="310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U11" i="284" l="1"/>
  <c r="W11" i="284"/>
  <c r="Y11" i="284"/>
  <c r="X11" i="284"/>
  <c r="Z11" i="284"/>
  <c r="Y16" i="284"/>
  <c r="Z15" i="284"/>
  <c r="B52" i="274"/>
  <c r="C5" i="284" s="1"/>
  <c r="X16" i="284"/>
  <c r="G52" i="274"/>
  <c r="Z17" i="284"/>
  <c r="Y17" i="284"/>
  <c r="X17" i="284"/>
  <c r="E52" i="274"/>
  <c r="F52" i="274"/>
  <c r="W17" i="284" l="1"/>
  <c r="Z16" i="284"/>
  <c r="W16" i="284"/>
  <c r="V16" i="284"/>
  <c r="X15" i="284"/>
  <c r="Y15" i="284"/>
  <c r="U16" i="284"/>
  <c r="U17" i="284"/>
  <c r="V17" i="284"/>
  <c r="U15" i="284"/>
  <c r="V15" i="284"/>
  <c r="W15" i="284"/>
  <c r="A31" i="274"/>
  <c r="A32" i="274" s="1"/>
  <c r="A33" i="274" s="1"/>
  <c r="A34" i="274" l="1"/>
  <c r="A35" i="274" s="1"/>
  <c r="A36" i="274" s="1"/>
  <c r="A37" i="274" s="1"/>
  <c r="A38" i="274" s="1"/>
  <c r="D52" i="274" l="1"/>
  <c r="E5" i="284" s="1"/>
  <c r="F5" i="284"/>
  <c r="H52" i="274"/>
  <c r="I5" i="284" s="1"/>
  <c r="I52" i="274"/>
  <c r="J5" i="284" s="1"/>
  <c r="K52" i="274"/>
  <c r="L5" i="284" s="1"/>
  <c r="L52" i="274"/>
  <c r="M5" i="284" s="1"/>
  <c r="M52" i="274"/>
  <c r="N5" i="284" s="1"/>
  <c r="N52" i="274"/>
  <c r="O5" i="284" s="1"/>
  <c r="O52" i="274"/>
  <c r="P5" i="284" s="1"/>
  <c r="P52" i="274"/>
  <c r="Q5" i="284" s="1"/>
  <c r="Q52" i="274"/>
  <c r="R5" i="284" s="1"/>
  <c r="R52" i="274"/>
  <c r="S5" i="284" s="1"/>
  <c r="S52" i="274"/>
  <c r="T5" i="284" s="1"/>
  <c r="T52" i="274"/>
  <c r="U52" i="274"/>
  <c r="W14" i="284" l="1"/>
  <c r="U14" i="284"/>
  <c r="V14" i="284" l="1"/>
  <c r="Z13" i="284" l="1"/>
  <c r="Y13" i="284"/>
  <c r="X13" i="284"/>
  <c r="H5" i="284" l="1"/>
  <c r="A39" i="274"/>
  <c r="C52" i="274"/>
  <c r="D5" i="284" s="1"/>
  <c r="Y14" i="284" l="1"/>
  <c r="Z14" i="284"/>
  <c r="X14" i="284"/>
  <c r="A40" i="274"/>
  <c r="G5" i="284" s="1"/>
  <c r="X6" i="284"/>
  <c r="Z6" i="284"/>
  <c r="Y6" i="284"/>
  <c r="Z5" i="284"/>
  <c r="X5" i="284"/>
  <c r="Y5" i="284"/>
  <c r="W12" i="284"/>
  <c r="V12" i="284"/>
  <c r="U12" i="284"/>
  <c r="A41" i="274" l="1"/>
  <c r="A42" i="274" s="1"/>
  <c r="A43" i="274" s="1"/>
  <c r="A44" i="274" s="1"/>
  <c r="A45" i="274" s="1"/>
  <c r="A46" i="274" s="1"/>
  <c r="A47" i="274" s="1"/>
  <c r="A48" i="274" s="1"/>
  <c r="A49" i="274" s="1"/>
  <c r="A50" i="274" s="1"/>
  <c r="V13" i="284"/>
  <c r="W13" i="284"/>
  <c r="U13" i="284"/>
  <c r="W6" i="284"/>
  <c r="J52" i="274"/>
  <c r="K5" i="284" s="1"/>
  <c r="V6" i="284" l="1"/>
  <c r="U6" i="284"/>
  <c r="U5" i="284"/>
  <c r="V5" i="284"/>
  <c r="W5" i="284"/>
  <c r="Z12" i="284" l="1"/>
  <c r="Y12" i="284" l="1"/>
  <c r="X12" i="284"/>
  <c r="X8" i="284" l="1"/>
  <c r="Y8" i="284"/>
  <c r="Z8" i="284"/>
  <c r="U8" i="284" l="1"/>
  <c r="Y9" i="284"/>
  <c r="V8" i="284" l="1"/>
  <c r="W8" i="284"/>
  <c r="Z9" i="284"/>
  <c r="X9" i="284"/>
  <c r="X7" i="284"/>
  <c r="Z7" i="284"/>
  <c r="Y7" i="284"/>
  <c r="W7" i="284" l="1"/>
  <c r="U7" i="284"/>
  <c r="V7" i="284"/>
  <c r="V9" i="284"/>
  <c r="W9" i="284" l="1"/>
  <c r="U9" i="284"/>
</calcChain>
</file>

<file path=xl/sharedStrings.xml><?xml version="1.0" encoding="utf-8"?>
<sst xmlns="http://schemas.openxmlformats.org/spreadsheetml/2006/main" count="686" uniqueCount="69">
  <si>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</si>
  <si>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</si>
  <si>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</si>
  <si>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</si>
  <si>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</si>
  <si>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</si>
  <si>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</si>
  <si>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</si>
  <si>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</si>
  <si>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</si>
  <si>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</si>
  <si>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</si>
  <si>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</si>
  <si>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</si>
  <si>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10MHz/15kHz</t>
  </si>
  <si>
    <t>Samsung</t>
  </si>
  <si>
    <t>Intel</t>
  </si>
  <si>
    <t>Ericsson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</si>
  <si>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</si>
  <si>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</si>
  <si>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</si>
  <si>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</si>
  <si>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</si>
  <si>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</si>
  <si>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</si>
  <si>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</si>
  <si>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</si>
  <si>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</si>
  <si>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</si>
  <si>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</si>
  <si>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</si>
  <si>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</si>
  <si>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</si>
  <si>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</si>
  <si>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</si>
  <si>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</si>
  <si>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</si>
  <si>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Type A, QPSK, MCS 4</t>
  </si>
  <si>
    <t>1 Layer</t>
  </si>
  <si>
    <t>TDL-B 100ns, 400 Hz</t>
  </si>
  <si>
    <t>MMSE-IRC</t>
  </si>
  <si>
    <t>6 (in the middle of CBW)</t>
  </si>
  <si>
    <t>TDL-C 300ns, 100 Hz</t>
  </si>
  <si>
    <t>Type A, 256QAM, MCS 24</t>
  </si>
  <si>
    <t>TDL-A 30ns, 10Hz</t>
  </si>
  <si>
    <t>Type A, 16QAM, MCS 13</t>
  </si>
  <si>
    <t>2 Layers</t>
  </si>
  <si>
    <t>Type A, 64QAM, MCS 19</t>
  </si>
  <si>
    <t>3 Layers</t>
  </si>
  <si>
    <t>4 Layers</t>
  </si>
  <si>
    <t>R-ML</t>
  </si>
  <si>
    <t>4Tx 2Rx ULA Low</t>
  </si>
  <si>
    <t>Type B, QPSK, MCS 4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</si>
  <si>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</si>
  <si>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</si>
  <si>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</si>
  <si>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</si>
  <si>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</si>
  <si>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</si>
  <si>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</si>
  <si>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SNR at 30% @ Max TP</t>
  </si>
  <si>
    <t>5a</t>
  </si>
  <si>
    <t>5b</t>
  </si>
  <si>
    <t>20MHz/30kHz</t>
  </si>
  <si>
    <t>12 (LTE-NR test)</t>
  </si>
  <si>
    <t>Alignment results</t>
  </si>
  <si>
    <t>Impairment results</t>
  </si>
  <si>
    <t>Margin</t>
  </si>
  <si>
    <t>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</si>
</sst>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7" fillId="2" borderId="0" xfId="0" applyNumberFormat="1" applyFont="1" applyFill="1" applyAlignment="1"/>
    <xf numFmtId="166" fontId="7" fillId="3" borderId="0" xfId="0" applyNumberFormat="1" applyFont="1" applyFill="1" applyAlignment="1"/>
    <xf numFmtId="0" fontId="0" fillId="0" borderId="0" xfId="0" applyBorder="1"/>
    <xf numFmtId="166" fontId="7" fillId="3" borderId="0" xfId="0" applyNumberFormat="1" applyFont="1" applyFill="1" applyAlignment="1">
      <alignment wrapText="1"/>
    </xf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8" fillId="0" borderId="4" xfId="0" applyFont="1" applyBorder="1" applyAlignment="1">
      <alignment horizontal="center" vertical="center" wrapText="1"/>
    </xf>
    <xf numFmtId="167" fontId="0" fillId="5" borderId="1" xfId="2" applyNumberFormat="1" applyFont="1" applyFill="1" applyBorder="1" applyAlignment="1">
      <alignment horizontal="center" vertical="center" textRotation="90"/>
    </xf>
    <xf numFmtId="167" fontId="0" fillId="5" borderId="1" xfId="2" applyNumberFormat="1" applyFont="1" applyFill="1" applyBorder="1" applyAlignment="1"/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/>
    </xf>
    <xf numFmtId="9" fontId="8" fillId="0" borderId="4" xfId="0" applyNumberFormat="1" applyFont="1" applyBorder="1" applyAlignment="1">
      <alignment horizontal="center" vertic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167" fontId="0" fillId="2" borderId="1" xfId="2" applyNumberFormat="1" applyFont="1" applyFill="1" applyBorder="1" applyAlignment="1">
      <alignment horizontal="center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167" fontId="0" fillId="2" borderId="2" xfId="2" applyNumberFormat="1" applyFont="1" applyFill="1" applyBorder="1" applyAlignment="1">
      <alignment horizontal="center"/>
    </xf>
    <xf numFmtId="167" fontId="0" fillId="2" borderId="11" xfId="2" applyNumberFormat="1" applyFont="1" applyFill="1" applyBorder="1" applyAlignment="1">
      <alignment horizontal="center"/>
    </xf>
    <xf numFmtId="167" fontId="0" fillId="2" borderId="3" xfId="2" applyNumberFormat="1" applyFont="1" applyFill="1" applyBorder="1" applyAlignment="1">
      <alignment horizontal="center"/>
    </xf>
    <xf numFmtId="167" fontId="0" fillId="2" borderId="12" xfId="2" applyNumberFormat="1" applyFont="1" applyFill="1" applyBorder="1" applyAlignment="1">
      <alignment horizontal="center"/>
    </xf>
    <xf numFmtId="167" fontId="0" fillId="2" borderId="13" xfId="2" applyNumberFormat="1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741.76</c:v>
                </c:pt>
                <c:pt idx="4">
                  <c:v>17802.240000000002</c:v>
                </c:pt>
                <c:pt idx="5">
                  <c:v>153544.69997950899</c:v>
                </c:pt>
                <c:pt idx="6">
                  <c:v>488077.70002049097</c:v>
                </c:pt>
                <c:pt idx="7">
                  <c:v>883436.34998975496</c:v>
                </c:pt>
                <c:pt idx="8">
                  <c:v>1240965.9999180399</c:v>
                </c:pt>
                <c:pt idx="9">
                  <c:v>1544348.4997745999</c:v>
                </c:pt>
                <c:pt idx="10">
                  <c:v>1870720.9998770601</c:v>
                </c:pt>
                <c:pt idx="11">
                  <c:v>2177067.4998975499</c:v>
                </c:pt>
                <c:pt idx="12">
                  <c:v>2584294.49985656</c:v>
                </c:pt>
                <c:pt idx="13">
                  <c:v>2986325.0000409801</c:v>
                </c:pt>
                <c:pt idx="14">
                  <c:v>3333473.9997541099</c:v>
                </c:pt>
                <c:pt idx="15">
                  <c:v>3554510.50018442</c:v>
                </c:pt>
                <c:pt idx="16">
                  <c:v>3659846.4998565698</c:v>
                </c:pt>
                <c:pt idx="17">
                  <c:v>3700639.5000614701</c:v>
                </c:pt>
                <c:pt idx="18">
                  <c:v>3705835.99983607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741.76</c:v>
                </c:pt>
                <c:pt idx="3">
                  <c:v>48956.160000000003</c:v>
                </c:pt>
                <c:pt idx="4">
                  <c:v>354560.88002156903</c:v>
                </c:pt>
                <c:pt idx="5">
                  <c:v>857474.75998921494</c:v>
                </c:pt>
                <c:pt idx="6">
                  <c:v>1243188.96004314</c:v>
                </c:pt>
                <c:pt idx="7">
                  <c:v>1564374.6398490199</c:v>
                </c:pt>
                <c:pt idx="8">
                  <c:v>1899648.5599352899</c:v>
                </c:pt>
                <c:pt idx="9">
                  <c:v>2298715.0399568598</c:v>
                </c:pt>
                <c:pt idx="10">
                  <c:v>2807563.5998921501</c:v>
                </c:pt>
                <c:pt idx="11" formatCode="General">
                  <c:v>3312697.3601509798</c:v>
                </c:pt>
                <c:pt idx="12" formatCode="General">
                  <c:v>3601240.8002156899</c:v>
                </c:pt>
                <c:pt idx="13" formatCode="General">
                  <c:v>3693960.8002156899</c:v>
                </c:pt>
                <c:pt idx="14" formatCode="General">
                  <c:v>3707318.07991372</c:v>
                </c:pt>
                <c:pt idx="15" formatCode="General">
                  <c:v>3708800</c:v>
                </c:pt>
                <c:pt idx="16" formatCode="General">
                  <c:v>3708800</c:v>
                </c:pt>
                <c:pt idx="17" formatCode="General">
                  <c:v>3708800</c:v>
                </c:pt>
                <c:pt idx="18" formatCode="General">
                  <c:v>3708800</c:v>
                </c:pt>
                <c:pt idx="19" formatCode="General">
                  <c:v>3708800</c:v>
                </c:pt>
                <c:pt idx="20" formatCode="General">
                  <c:v>3708800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1'!$E$28:$E$29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1'!$F$28:$F$29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1'!$G$28:$G$29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1'!$H$28:$H$29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1'!$I$28:$I$29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1'!$J$28:$J$29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1'!$K$28:$K$29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1'!$L$28:$L$29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1'!$M$28:$M$29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1'!$N$28:$N$29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1'!$O$28:$O$29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1'!$P$28:$P$29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1'!$Q$28:$Q$29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1'!$R$28:$R$29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1'!$S$28:$S$29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1'!$T$28:$T$29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1'!$U$28:$U$29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024384"/>
        <c:axId val="556349056"/>
      </c:scatterChart>
      <c:valAx>
        <c:axId val="557024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6349056"/>
        <c:crosses val="autoZero"/>
        <c:crossBetween val="midCat"/>
        <c:majorUnit val="1"/>
      </c:valAx>
      <c:valAx>
        <c:axId val="5563490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70243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  <c:pt idx="0">
                  <c:v>0</c:v>
                </c:pt>
                <c:pt idx="1">
                  <c:v>91.2</c:v>
                </c:pt>
                <c:pt idx="2">
                  <c:v>91.2</c:v>
                </c:pt>
                <c:pt idx="3">
                  <c:v>3830.4</c:v>
                </c:pt>
                <c:pt idx="4">
                  <c:v>16507.2</c:v>
                </c:pt>
                <c:pt idx="5">
                  <c:v>42408</c:v>
                </c:pt>
                <c:pt idx="6">
                  <c:v>76608</c:v>
                </c:pt>
                <c:pt idx="7">
                  <c:v>115641.60000000001</c:v>
                </c:pt>
                <c:pt idx="8">
                  <c:v>156134.39999999999</c:v>
                </c:pt>
                <c:pt idx="9">
                  <c:v>193435.2</c:v>
                </c:pt>
                <c:pt idx="10">
                  <c:v>232012.79999999999</c:v>
                </c:pt>
                <c:pt idx="11">
                  <c:v>267124.8</c:v>
                </c:pt>
                <c:pt idx="12">
                  <c:v>303148.79999999999</c:v>
                </c:pt>
                <c:pt idx="13">
                  <c:v>338808</c:v>
                </c:pt>
                <c:pt idx="14">
                  <c:v>369542.40000000002</c:v>
                </c:pt>
                <c:pt idx="15">
                  <c:v>393436.8</c:v>
                </c:pt>
                <c:pt idx="16">
                  <c:v>415324.8</c:v>
                </c:pt>
                <c:pt idx="17">
                  <c:v>432652.79999999999</c:v>
                </c:pt>
                <c:pt idx="18">
                  <c:v>443505.6</c:v>
                </c:pt>
                <c:pt idx="19">
                  <c:v>450072</c:v>
                </c:pt>
                <c:pt idx="20">
                  <c:v>453446.40000000002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2'!$C$28:$C$29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  <c:pt idx="0">
                  <c:v>0</c:v>
                </c:pt>
                <c:pt idx="1">
                  <c:v>912</c:v>
                </c:pt>
                <c:pt idx="2">
                  <c:v>5472</c:v>
                </c:pt>
                <c:pt idx="3" formatCode="General">
                  <c:v>24441.599999999999</c:v>
                </c:pt>
                <c:pt idx="4" formatCode="General">
                  <c:v>64296</c:v>
                </c:pt>
                <c:pt idx="5" formatCode="General">
                  <c:v>115550.39999999999</c:v>
                </c:pt>
                <c:pt idx="6" formatCode="General">
                  <c:v>161150.39999999999</c:v>
                </c:pt>
                <c:pt idx="7" formatCode="General">
                  <c:v>199180.79999999999</c:v>
                </c:pt>
                <c:pt idx="8" formatCode="General">
                  <c:v>241588.8</c:v>
                </c:pt>
                <c:pt idx="9" formatCode="General">
                  <c:v>287097.59999999998</c:v>
                </c:pt>
                <c:pt idx="10" formatCode="General">
                  <c:v>330873.59999999998</c:v>
                </c:pt>
                <c:pt idx="11" formatCode="General">
                  <c:v>374467.2</c:v>
                </c:pt>
                <c:pt idx="12" formatCode="General">
                  <c:v>411859.20000000001</c:v>
                </c:pt>
                <c:pt idx="13" formatCode="General">
                  <c:v>431923.20000000001</c:v>
                </c:pt>
                <c:pt idx="14" formatCode="General">
                  <c:v>444052.8</c:v>
                </c:pt>
                <c:pt idx="15" formatCode="General">
                  <c:v>451166.4</c:v>
                </c:pt>
                <c:pt idx="16" formatCode="General">
                  <c:v>453902.4</c:v>
                </c:pt>
                <c:pt idx="17" formatCode="General">
                  <c:v>455088</c:v>
                </c:pt>
                <c:pt idx="18" formatCode="General">
                  <c:v>455908.8</c:v>
                </c:pt>
                <c:pt idx="19" formatCode="General">
                  <c:v>456000</c:v>
                </c:pt>
                <c:pt idx="20" formatCode="General">
                  <c:v>456000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2'!$D$28:$D$29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2'!$E$28:$E$29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2'!$F$28:$F$29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2'!$G$28:$G$29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2'!$H$28:$H$29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2'!$I$28:$I$29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2'!$J$28:$J$29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2'!$K$28:$K$29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2'!$L$28:$L$29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2'!$M$28:$M$29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2'!$N$28:$N$29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2'!$O$28:$O$29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2'!$P$28:$P$29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2'!$Q$28:$Q$29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2'!$R$28:$R$29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2'!$S$28:$S$29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2'!$T$28:$T$29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2'!$U$28:$U$29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027264"/>
        <c:axId val="557027840"/>
      </c:scatterChart>
      <c:valAx>
        <c:axId val="557027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7027840"/>
        <c:crosses val="autoZero"/>
        <c:crossBetween val="midCat"/>
        <c:majorUnit val="1"/>
      </c:valAx>
      <c:valAx>
        <c:axId val="5570278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7027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  <c:pt idx="1">
                  <c:v>5920656.5000124201</c:v>
                </c:pt>
                <c:pt idx="2">
                  <c:v>8491128.5000124201</c:v>
                </c:pt>
                <c:pt idx="3">
                  <c:v>10538919.999929</c:v>
                </c:pt>
                <c:pt idx="4">
                  <c:v>12818064.9998971</c:v>
                </c:pt>
                <c:pt idx="5">
                  <c:v>14823039.999929</c:v>
                </c:pt>
                <c:pt idx="6">
                  <c:v>16528099.999836801</c:v>
                </c:pt>
                <c:pt idx="7">
                  <c:v>17993284.999911301</c:v>
                </c:pt>
                <c:pt idx="8">
                  <c:v>19167200.000220001</c:v>
                </c:pt>
                <c:pt idx="9">
                  <c:v>20041104.999961</c:v>
                </c:pt>
                <c:pt idx="10">
                  <c:v>20700880.0000568</c:v>
                </c:pt>
                <c:pt idx="11">
                  <c:v>21197824.999996498</c:v>
                </c:pt>
                <c:pt idx="12">
                  <c:v>21814755.000074498</c:v>
                </c:pt>
                <c:pt idx="13">
                  <c:v>22757250.000021301</c:v>
                </c:pt>
                <c:pt idx="14">
                  <c:v>24273830.000028402</c:v>
                </c:pt>
                <c:pt idx="15">
                  <c:v>26381594.999925502</c:v>
                </c:pt>
                <c:pt idx="16">
                  <c:v>28874964.999982301</c:v>
                </c:pt>
                <c:pt idx="17">
                  <c:v>31633955.000060301</c:v>
                </c:pt>
                <c:pt idx="18">
                  <c:v>33921649.999943197</c:v>
                </c:pt>
                <c:pt idx="19">
                  <c:v>35549665.0001738</c:v>
                </c:pt>
                <c:pt idx="20">
                  <c:v>37340415.000117101</c:v>
                </c:pt>
                <c:pt idx="21">
                  <c:v>38779855.000003599</c:v>
                </c:pt>
                <c:pt idx="22">
                  <c:v>40125054.999939702</c:v>
                </c:pt>
                <c:pt idx="23">
                  <c:v>41161789.999836802</c:v>
                </c:pt>
                <c:pt idx="24">
                  <c:v>41710225.000152603</c:v>
                </c:pt>
                <c:pt idx="25">
                  <c:v>42172874.999989398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3'!$C$28:$C$29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  <c:pt idx="1">
                  <c:v>12466754.999840301</c:v>
                </c:pt>
                <c:pt idx="2">
                  <c:v>14531770.000163199</c:v>
                </c:pt>
                <c:pt idx="3">
                  <c:v>16562394.999939701</c:v>
                </c:pt>
                <c:pt idx="4">
                  <c:v>18336045.000053201</c:v>
                </c:pt>
                <c:pt idx="5">
                  <c:v>19792680.400214698</c:v>
                </c:pt>
                <c:pt idx="6">
                  <c:v>20666585.479956102</c:v>
                </c:pt>
                <c:pt idx="7">
                  <c:v>21129234.639789</c:v>
                </c:pt>
                <c:pt idx="8">
                  <c:v>21326359.5600476</c:v>
                </c:pt>
                <c:pt idx="9">
                  <c:v>21369204.760066301</c:v>
                </c:pt>
                <c:pt idx="10">
                  <c:v>21583429.760155</c:v>
                </c:pt>
                <c:pt idx="11" formatCode="General">
                  <c:v>22294600.080184899</c:v>
                </c:pt>
                <c:pt idx="12" formatCode="General">
                  <c:v>24196689.959907599</c:v>
                </c:pt>
                <c:pt idx="13" formatCode="General">
                  <c:v>27486920.320029899</c:v>
                </c:pt>
                <c:pt idx="14" formatCode="General">
                  <c:v>31299745.119833801</c:v>
                </c:pt>
                <c:pt idx="15" formatCode="General">
                  <c:v>34975580.2801148</c:v>
                </c:pt>
                <c:pt idx="16" formatCode="General">
                  <c:v>38471389.599962696</c:v>
                </c:pt>
                <c:pt idx="17" formatCode="General">
                  <c:v>40322180.240199797</c:v>
                </c:pt>
                <c:pt idx="18" formatCode="General">
                  <c:v>41393210.240199797</c:v>
                </c:pt>
                <c:pt idx="19" formatCode="General">
                  <c:v>42250015.240111098</c:v>
                </c:pt>
                <c:pt idx="20" formatCode="General">
                  <c:v>42575579.759977601</c:v>
                </c:pt>
                <c:pt idx="21" formatCode="General">
                  <c:v>42687015.280203499</c:v>
                </c:pt>
                <c:pt idx="22" formatCode="General">
                  <c:v>42755509.599962696</c:v>
                </c:pt>
                <c:pt idx="23" formatCode="General">
                  <c:v>42815454.879811399</c:v>
                </c:pt>
                <c:pt idx="24" formatCode="General">
                  <c:v>42841200</c:v>
                </c:pt>
                <c:pt idx="25" formatCode="General">
                  <c:v>42841200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3'!$D$28:$D$29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5"/>
          <c:order val="3"/>
          <c:tx>
            <c:strRef>
              <c:f>'case 3'!$E$28:$E$29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7"/>
          <c:order val="4"/>
          <c:tx>
            <c:strRef>
              <c:f>'case 3'!$F$28:$F$29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8"/>
          <c:order val="5"/>
          <c:tx>
            <c:strRef>
              <c:f>'case 3'!$G$28:$G$29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0"/>
          <c:order val="6"/>
          <c:tx>
            <c:strRef>
              <c:f>'case 3'!$H$28:$H$29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1"/>
          <c:order val="7"/>
          <c:tx>
            <c:strRef>
              <c:f>'case 3'!$I$28:$I$29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3"/>
          <c:order val="8"/>
          <c:tx>
            <c:strRef>
              <c:f>'case 3'!$J$28:$J$29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</c:formatCode>
                <c:ptCount val="28"/>
              </c:numCache>
            </c:numRef>
          </c:yVal>
          <c:smooth val="1"/>
        </c:ser>
        <c:ser>
          <c:idx val="14"/>
          <c:order val="9"/>
          <c:tx>
            <c:strRef>
              <c:f>'case 3'!$K$28:$K$29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</c:formatCode>
                <c:ptCount val="28"/>
              </c:numCache>
            </c:numRef>
          </c:yVal>
          <c:smooth val="1"/>
        </c:ser>
        <c:ser>
          <c:idx val="0"/>
          <c:order val="10"/>
          <c:tx>
            <c:strRef>
              <c:f>'case 3'!$L$28:$L$29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3"/>
          <c:order val="11"/>
          <c:tx>
            <c:strRef>
              <c:f>'case 3'!$M$28:$M$29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6"/>
          <c:order val="12"/>
          <c:tx>
            <c:strRef>
              <c:f>'case 3'!$N$28:$N$29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9"/>
          <c:order val="13"/>
          <c:tx>
            <c:strRef>
              <c:f>'case 3'!$O$28:$O$29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2"/>
          <c:order val="14"/>
          <c:tx>
            <c:strRef>
              <c:f>'case 3'!$P$28:$P$29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5"/>
          <c:order val="15"/>
          <c:tx>
            <c:strRef>
              <c:f>'case 3'!$Q$28:$Q$29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6"/>
          <c:order val="16"/>
          <c:tx>
            <c:strRef>
              <c:f>'case 3'!$R$28:$R$29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</c:ser>
        <c:ser>
          <c:idx val="17"/>
          <c:order val="17"/>
          <c:tx>
            <c:strRef>
              <c:f>'case 3'!$S$28:$S$29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</c:ser>
        <c:ser>
          <c:idx val="18"/>
          <c:order val="18"/>
          <c:tx>
            <c:strRef>
              <c:f>'case 3'!$T$28:$T$29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9"/>
          <c:order val="19"/>
          <c:tx>
            <c:strRef>
              <c:f>'case 3'!$U$28:$U$29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670400"/>
        <c:axId val="557670976"/>
      </c:scatterChart>
      <c:valAx>
        <c:axId val="557670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7670976"/>
        <c:crosses val="autoZero"/>
        <c:crossBetween val="midCat"/>
        <c:majorUnit val="1"/>
      </c:valAx>
      <c:valAx>
        <c:axId val="5576709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76704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4'!$B$30:$B$50</c:f>
              <c:numCache>
                <c:formatCode>General</c:formatCode>
                <c:ptCount val="21"/>
                <c:pt idx="0">
                  <c:v>9429320</c:v>
                </c:pt>
                <c:pt idx="1">
                  <c:v>10893365</c:v>
                </c:pt>
                <c:pt idx="2" formatCode="0.00">
                  <c:v>11975225</c:v>
                </c:pt>
                <c:pt idx="3" formatCode="0.00">
                  <c:v>12640225</c:v>
                </c:pt>
                <c:pt idx="4" formatCode="0.00">
                  <c:v>13290405</c:v>
                </c:pt>
                <c:pt idx="5" formatCode="0.00">
                  <c:v>14496335</c:v>
                </c:pt>
                <c:pt idx="6" formatCode="0.00">
                  <c:v>16342470</c:v>
                </c:pt>
                <c:pt idx="7" formatCode="0.00">
                  <c:v>18650210</c:v>
                </c:pt>
                <c:pt idx="8" formatCode="0.00">
                  <c:v>21225850</c:v>
                </c:pt>
                <c:pt idx="9" formatCode="0.00">
                  <c:v>23111790</c:v>
                </c:pt>
                <c:pt idx="10" formatCode="0.00">
                  <c:v>24168855</c:v>
                </c:pt>
                <c:pt idx="11" formatCode="0.00">
                  <c:v>24610510</c:v>
                </c:pt>
                <c:pt idx="12" formatCode="0.00">
                  <c:v>24754435</c:v>
                </c:pt>
                <c:pt idx="13" formatCode="0.00">
                  <c:v>24789205</c:v>
                </c:pt>
                <c:pt idx="14" formatCode="0.00">
                  <c:v>24809060</c:v>
                </c:pt>
                <c:pt idx="15" formatCode="0.00">
                  <c:v>24814000</c:v>
                </c:pt>
                <c:pt idx="16" formatCode="0.00">
                  <c:v>24814000</c:v>
                </c:pt>
                <c:pt idx="17" formatCode="0.00">
                  <c:v>24814000</c:v>
                </c:pt>
                <c:pt idx="18" formatCode="0.00">
                  <c:v>24814000</c:v>
                </c:pt>
                <c:pt idx="19" formatCode="0.00">
                  <c:v>24814000</c:v>
                </c:pt>
                <c:pt idx="20" formatCode="0.00">
                  <c:v>24814000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4'!$C$28:$C$29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  <c:pt idx="0">
                  <c:v>13354910</c:v>
                </c:pt>
                <c:pt idx="1">
                  <c:v>15583230</c:v>
                </c:pt>
                <c:pt idx="2">
                  <c:v>19325185</c:v>
                </c:pt>
                <c:pt idx="3">
                  <c:v>23027430</c:v>
                </c:pt>
                <c:pt idx="4" formatCode="General">
                  <c:v>24392200</c:v>
                </c:pt>
                <c:pt idx="5" formatCode="General">
                  <c:v>24784265</c:v>
                </c:pt>
                <c:pt idx="6" formatCode="General">
                  <c:v>24814000</c:v>
                </c:pt>
                <c:pt idx="7" formatCode="General">
                  <c:v>24814000</c:v>
                </c:pt>
                <c:pt idx="8" formatCode="General">
                  <c:v>24814000</c:v>
                </c:pt>
                <c:pt idx="9" formatCode="General">
                  <c:v>24814000</c:v>
                </c:pt>
                <c:pt idx="10" formatCode="General">
                  <c:v>24814000</c:v>
                </c:pt>
                <c:pt idx="11" formatCode="General">
                  <c:v>24814000</c:v>
                </c:pt>
                <c:pt idx="12" formatCode="General">
                  <c:v>24814000</c:v>
                </c:pt>
                <c:pt idx="13" formatCode="General">
                  <c:v>24814000</c:v>
                </c:pt>
                <c:pt idx="14" formatCode="General">
                  <c:v>24814000</c:v>
                </c:pt>
                <c:pt idx="15" formatCode="General">
                  <c:v>24814000</c:v>
                </c:pt>
                <c:pt idx="16" formatCode="General">
                  <c:v>24814000</c:v>
                </c:pt>
                <c:pt idx="17" formatCode="General">
                  <c:v>24814000</c:v>
                </c:pt>
                <c:pt idx="18" formatCode="General">
                  <c:v>24814000</c:v>
                </c:pt>
                <c:pt idx="19" formatCode="General">
                  <c:v>24814000</c:v>
                </c:pt>
                <c:pt idx="20" formatCode="General">
                  <c:v>24814000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4'!$D$28:$D$29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4'!$E$28:$E$29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4'!$F$28:$F$29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4'!$G$28:$G$29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4'!$H$28:$H$29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4'!$I$28:$I$29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4'!$J$28:$J$29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4'!$K$28:$K$29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4'!$L$28:$L$29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4'!$M$28:$M$29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4'!$N$28:$N$29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4'!$O$28:$O$29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4'!$P$28:$P$29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4'!$Q$28:$Q$29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4'!$R$28:$R$29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4'!$S$28:$S$29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4'!$T$28:$T$29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4'!$U$28:$U$29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674432"/>
        <c:axId val="557675008"/>
      </c:scatterChart>
      <c:valAx>
        <c:axId val="557674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7675008"/>
        <c:crosses val="autoZero"/>
        <c:crossBetween val="midCat"/>
        <c:majorUnit val="1"/>
      </c:valAx>
      <c:valAx>
        <c:axId val="5576750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76744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5a'!$B$28:$B$29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5a'!$B$30:$B$60</c:f>
              <c:numCache>
                <c:formatCode>0.00</c:formatCode>
                <c:ptCount val="31"/>
                <c:pt idx="0">
                  <c:v>6242735</c:v>
                </c:pt>
                <c:pt idx="1">
                  <c:v>8709495.5</c:v>
                </c:pt>
                <c:pt idx="2">
                  <c:v>11048500</c:v>
                </c:pt>
                <c:pt idx="3">
                  <c:v>12884660</c:v>
                </c:pt>
                <c:pt idx="4">
                  <c:v>14576990</c:v>
                </c:pt>
                <c:pt idx="5">
                  <c:v>16197595</c:v>
                </c:pt>
                <c:pt idx="6">
                  <c:v>18073560</c:v>
                </c:pt>
                <c:pt idx="7">
                  <c:v>19989520</c:v>
                </c:pt>
                <c:pt idx="8">
                  <c:v>21833660</c:v>
                </c:pt>
                <c:pt idx="9">
                  <c:v>23749525</c:v>
                </c:pt>
                <c:pt idx="10">
                  <c:v>26248215</c:v>
                </c:pt>
                <c:pt idx="11">
                  <c:v>28547310</c:v>
                </c:pt>
                <c:pt idx="12">
                  <c:v>31277515</c:v>
                </c:pt>
                <c:pt idx="13">
                  <c:v>33432970</c:v>
                </c:pt>
                <c:pt idx="14">
                  <c:v>35332970</c:v>
                </c:pt>
                <c:pt idx="15">
                  <c:v>36690045</c:v>
                </c:pt>
                <c:pt idx="16">
                  <c:v>37735805</c:v>
                </c:pt>
                <c:pt idx="17">
                  <c:v>38621965</c:v>
                </c:pt>
                <c:pt idx="18">
                  <c:v>39108935</c:v>
                </c:pt>
                <c:pt idx="19">
                  <c:v>39460150</c:v>
                </c:pt>
                <c:pt idx="20">
                  <c:v>39556005</c:v>
                </c:pt>
                <c:pt idx="21">
                  <c:v>39667725</c:v>
                </c:pt>
                <c:pt idx="22">
                  <c:v>39763485</c:v>
                </c:pt>
                <c:pt idx="23">
                  <c:v>39835400</c:v>
                </c:pt>
                <c:pt idx="24">
                  <c:v>39843380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5a'!$C$28:$C$29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5a'!$C$30:$C$60</c:f>
              <c:numCache>
                <c:formatCode>0.00</c:formatCode>
                <c:ptCount val="31"/>
                <c:pt idx="0">
                  <c:v>15463150</c:v>
                </c:pt>
                <c:pt idx="1">
                  <c:v>17387090</c:v>
                </c:pt>
                <c:pt idx="2">
                  <c:v>18975680</c:v>
                </c:pt>
                <c:pt idx="3">
                  <c:v>20723965</c:v>
                </c:pt>
                <c:pt idx="4">
                  <c:v>23110935</c:v>
                </c:pt>
                <c:pt idx="5">
                  <c:v>27110435</c:v>
                </c:pt>
                <c:pt idx="6">
                  <c:v>31764485</c:v>
                </c:pt>
                <c:pt idx="7">
                  <c:v>35532470</c:v>
                </c:pt>
                <c:pt idx="8">
                  <c:v>38134995</c:v>
                </c:pt>
                <c:pt idx="9">
                  <c:v>39284495</c:v>
                </c:pt>
                <c:pt idx="10">
                  <c:v>39635805</c:v>
                </c:pt>
                <c:pt idx="11" formatCode="General">
                  <c:v>39883280</c:v>
                </c:pt>
                <c:pt idx="12" formatCode="General">
                  <c:v>39915200</c:v>
                </c:pt>
                <c:pt idx="13" formatCode="General">
                  <c:v>39915200</c:v>
                </c:pt>
                <c:pt idx="14" formatCode="General">
                  <c:v>39915200</c:v>
                </c:pt>
                <c:pt idx="15" formatCode="General">
                  <c:v>39915200</c:v>
                </c:pt>
                <c:pt idx="16" formatCode="General">
                  <c:v>39915200</c:v>
                </c:pt>
                <c:pt idx="17" formatCode="General">
                  <c:v>39915200</c:v>
                </c:pt>
                <c:pt idx="18" formatCode="General">
                  <c:v>39915200</c:v>
                </c:pt>
                <c:pt idx="19" formatCode="General">
                  <c:v>39915200</c:v>
                </c:pt>
                <c:pt idx="20" formatCode="General">
                  <c:v>39915200</c:v>
                </c:pt>
                <c:pt idx="21" formatCode="General">
                  <c:v>39915200</c:v>
                </c:pt>
                <c:pt idx="22" formatCode="General">
                  <c:v>39915200</c:v>
                </c:pt>
                <c:pt idx="23" formatCode="General">
                  <c:v>39915200</c:v>
                </c:pt>
                <c:pt idx="24" formatCode="General">
                  <c:v>39915200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5a'!$D$28:$D$29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5a'!$D$30:$D$60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5"/>
          <c:order val="3"/>
          <c:tx>
            <c:strRef>
              <c:f>'case 5a'!$E$28:$E$29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5a'!$E$30:$E$60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7"/>
          <c:order val="4"/>
          <c:tx>
            <c:strRef>
              <c:f>'case 5a'!$F$28:$F$29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5a'!$F$30:$F$60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8"/>
          <c:order val="5"/>
          <c:tx>
            <c:strRef>
              <c:f>'case 5a'!$G$28:$G$29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5a'!$G$30:$G$60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0"/>
          <c:order val="6"/>
          <c:tx>
            <c:strRef>
              <c:f>'case 5a'!$H$28:$H$29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5a'!$H$30:$H$60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1"/>
          <c:order val="7"/>
          <c:tx>
            <c:strRef>
              <c:f>'case 5a'!$I$28:$I$29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5a'!$I$30:$I$60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3"/>
          <c:order val="8"/>
          <c:tx>
            <c:strRef>
              <c:f>'case 5a'!$J$28:$J$29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5a'!$J$30:$J$60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4"/>
          <c:order val="9"/>
          <c:tx>
            <c:strRef>
              <c:f>'case 5a'!$K$28:$K$29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5a'!$K$30:$K$60</c:f>
              <c:numCache>
                <c:formatCode>0</c:formatCode>
                <c:ptCount val="31"/>
              </c:numCache>
            </c:numRef>
          </c:yVal>
          <c:smooth val="1"/>
        </c:ser>
        <c:ser>
          <c:idx val="0"/>
          <c:order val="10"/>
          <c:tx>
            <c:strRef>
              <c:f>'case 5a'!$L$28:$L$29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5a'!$L$30:$L$60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3"/>
          <c:order val="11"/>
          <c:tx>
            <c:strRef>
              <c:f>'case 5a'!$M$28:$M$29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5a'!$M$30:$M$60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6"/>
          <c:order val="12"/>
          <c:tx>
            <c:strRef>
              <c:f>'case 5a'!$N$28:$N$29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5a'!$N$30:$N$60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9"/>
          <c:order val="13"/>
          <c:tx>
            <c:strRef>
              <c:f>'case 5a'!$O$28:$O$29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5a'!$O$30:$O$60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2"/>
          <c:order val="14"/>
          <c:tx>
            <c:strRef>
              <c:f>'case 5a'!$P$28:$P$29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5a'!$P$30:$P$60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5"/>
          <c:order val="15"/>
          <c:tx>
            <c:strRef>
              <c:f>'case 5a'!$Q$28:$Q$29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5a'!$Q$30:$Q$60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6"/>
          <c:order val="16"/>
          <c:tx>
            <c:strRef>
              <c:f>'case 5a'!$R$28:$R$29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5a'!$R$30:$R$60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7"/>
          <c:order val="17"/>
          <c:tx>
            <c:strRef>
              <c:f>'case 5a'!$S$28:$S$29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5a'!$S$30:$S$60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8"/>
          <c:order val="18"/>
          <c:tx>
            <c:strRef>
              <c:f>'case 5a'!$T$28:$T$29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5a'!$T$30:$T$60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9"/>
          <c:order val="19"/>
          <c:tx>
            <c:strRef>
              <c:f>'case 5a'!$U$28:$U$29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5a'!$U$30:$U$60</c:f>
              <c:numCache>
                <c:formatCode>0.00</c:formatCode>
                <c:ptCount val="3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57920"/>
        <c:axId val="562258496"/>
      </c:scatterChart>
      <c:valAx>
        <c:axId val="562257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2258496"/>
        <c:crosses val="autoZero"/>
        <c:crossBetween val="midCat"/>
        <c:majorUnit val="1"/>
      </c:valAx>
      <c:valAx>
        <c:axId val="5622584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22579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5b'!$B$28:$B$29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5b'!$B$30:$B$60</c:f>
              <c:numCache>
                <c:formatCode>0.00</c:formatCode>
                <c:ptCount val="31"/>
                <c:pt idx="0">
                  <c:v>6242735</c:v>
                </c:pt>
                <c:pt idx="1">
                  <c:v>8893102</c:v>
                </c:pt>
                <c:pt idx="2">
                  <c:v>11359910</c:v>
                </c:pt>
                <c:pt idx="3">
                  <c:v>13203955</c:v>
                </c:pt>
                <c:pt idx="4">
                  <c:v>14792545</c:v>
                </c:pt>
                <c:pt idx="5">
                  <c:v>16285375</c:v>
                </c:pt>
                <c:pt idx="6">
                  <c:v>18001740</c:v>
                </c:pt>
                <c:pt idx="7">
                  <c:v>19837900</c:v>
                </c:pt>
                <c:pt idx="8">
                  <c:v>21594165</c:v>
                </c:pt>
                <c:pt idx="9">
                  <c:v>23565890</c:v>
                </c:pt>
                <c:pt idx="10">
                  <c:v>25889020</c:v>
                </c:pt>
                <c:pt idx="11">
                  <c:v>28060340</c:v>
                </c:pt>
                <c:pt idx="12">
                  <c:v>30726705</c:v>
                </c:pt>
                <c:pt idx="13">
                  <c:v>32778325</c:v>
                </c:pt>
                <c:pt idx="14">
                  <c:v>34678325</c:v>
                </c:pt>
                <c:pt idx="15">
                  <c:v>36219035</c:v>
                </c:pt>
                <c:pt idx="16">
                  <c:v>37328730</c:v>
                </c:pt>
                <c:pt idx="17">
                  <c:v>38382470</c:v>
                </c:pt>
                <c:pt idx="18">
                  <c:v>38909340</c:v>
                </c:pt>
                <c:pt idx="19">
                  <c:v>39268535</c:v>
                </c:pt>
                <c:pt idx="20">
                  <c:v>39500050</c:v>
                </c:pt>
                <c:pt idx="21">
                  <c:v>39651765</c:v>
                </c:pt>
                <c:pt idx="22">
                  <c:v>39747525</c:v>
                </c:pt>
                <c:pt idx="23">
                  <c:v>39803480</c:v>
                </c:pt>
                <c:pt idx="24">
                  <c:v>39835400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5b'!$C$28:$C$29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5b'!$C$30:$C$60</c:f>
              <c:numCache>
                <c:formatCode>0.00</c:formatCode>
                <c:ptCount val="31"/>
                <c:pt idx="0">
                  <c:v>15495070</c:v>
                </c:pt>
                <c:pt idx="1">
                  <c:v>17251335</c:v>
                </c:pt>
                <c:pt idx="2">
                  <c:v>18911840</c:v>
                </c:pt>
                <c:pt idx="3">
                  <c:v>20572250</c:v>
                </c:pt>
                <c:pt idx="4">
                  <c:v>22943260</c:v>
                </c:pt>
                <c:pt idx="5">
                  <c:v>26583565</c:v>
                </c:pt>
                <c:pt idx="6">
                  <c:v>31509030</c:v>
                </c:pt>
                <c:pt idx="7">
                  <c:v>35253075</c:v>
                </c:pt>
                <c:pt idx="8">
                  <c:v>37815700</c:v>
                </c:pt>
                <c:pt idx="9">
                  <c:v>39180755</c:v>
                </c:pt>
                <c:pt idx="10">
                  <c:v>39571965</c:v>
                </c:pt>
                <c:pt idx="11" formatCode="General">
                  <c:v>39883280</c:v>
                </c:pt>
                <c:pt idx="12" formatCode="General">
                  <c:v>39915200</c:v>
                </c:pt>
                <c:pt idx="13" formatCode="General">
                  <c:v>39915200</c:v>
                </c:pt>
                <c:pt idx="14" formatCode="General">
                  <c:v>39915200</c:v>
                </c:pt>
                <c:pt idx="15" formatCode="General">
                  <c:v>39915200</c:v>
                </c:pt>
                <c:pt idx="16" formatCode="General">
                  <c:v>39915200</c:v>
                </c:pt>
                <c:pt idx="17" formatCode="General">
                  <c:v>39915200</c:v>
                </c:pt>
                <c:pt idx="18" formatCode="General">
                  <c:v>39915200</c:v>
                </c:pt>
                <c:pt idx="19" formatCode="General">
                  <c:v>39915200</c:v>
                </c:pt>
                <c:pt idx="20" formatCode="General">
                  <c:v>39915200</c:v>
                </c:pt>
                <c:pt idx="21" formatCode="General">
                  <c:v>39915200</c:v>
                </c:pt>
                <c:pt idx="22" formatCode="General">
                  <c:v>39915200</c:v>
                </c:pt>
                <c:pt idx="23" formatCode="General">
                  <c:v>39915200</c:v>
                </c:pt>
                <c:pt idx="24" formatCode="General">
                  <c:v>39915200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5b'!$D$28:$D$29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5b'!$D$30:$D$60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5"/>
          <c:order val="3"/>
          <c:tx>
            <c:strRef>
              <c:f>'case 5b'!$E$28:$E$29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5b'!$E$30:$E$60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7"/>
          <c:order val="4"/>
          <c:tx>
            <c:strRef>
              <c:f>'case 5b'!$F$28:$F$29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5b'!$F$30:$F$60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8"/>
          <c:order val="5"/>
          <c:tx>
            <c:strRef>
              <c:f>'case 5b'!$G$28:$G$29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5b'!$G$30:$G$60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0"/>
          <c:order val="6"/>
          <c:tx>
            <c:strRef>
              <c:f>'case 5b'!$H$28:$H$29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5b'!$H$30:$H$60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1"/>
          <c:order val="7"/>
          <c:tx>
            <c:strRef>
              <c:f>'case 5b'!$I$28:$I$29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5b'!$I$30:$I$60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3"/>
          <c:order val="8"/>
          <c:tx>
            <c:strRef>
              <c:f>'case 5b'!$J$28:$J$29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5b'!$J$30:$J$60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4"/>
          <c:order val="9"/>
          <c:tx>
            <c:strRef>
              <c:f>'case 5b'!$K$28:$K$29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5b'!$K$30:$K$60</c:f>
              <c:numCache>
                <c:formatCode>0</c:formatCode>
                <c:ptCount val="31"/>
              </c:numCache>
            </c:numRef>
          </c:yVal>
          <c:smooth val="1"/>
        </c:ser>
        <c:ser>
          <c:idx val="0"/>
          <c:order val="10"/>
          <c:tx>
            <c:strRef>
              <c:f>'case 5b'!$L$28:$L$29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5b'!$L$30:$L$60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3"/>
          <c:order val="11"/>
          <c:tx>
            <c:strRef>
              <c:f>'case 5b'!$M$28:$M$29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5b'!$M$30:$M$60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6"/>
          <c:order val="12"/>
          <c:tx>
            <c:strRef>
              <c:f>'case 5b'!$N$28:$N$29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5b'!$N$30:$N$60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9"/>
          <c:order val="13"/>
          <c:tx>
            <c:strRef>
              <c:f>'case 5b'!$O$28:$O$29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5b'!$O$30:$O$60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2"/>
          <c:order val="14"/>
          <c:tx>
            <c:strRef>
              <c:f>'case 5b'!$P$28:$P$29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5b'!$P$30:$P$60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5"/>
          <c:order val="15"/>
          <c:tx>
            <c:strRef>
              <c:f>'case 5b'!$Q$28:$Q$29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5b'!$Q$30:$Q$60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6"/>
          <c:order val="16"/>
          <c:tx>
            <c:strRef>
              <c:f>'case 5b'!$R$28:$R$29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5b'!$R$30:$R$60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7"/>
          <c:order val="17"/>
          <c:tx>
            <c:strRef>
              <c:f>'case 5b'!$S$28:$S$29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5b'!$S$30:$S$60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8"/>
          <c:order val="18"/>
          <c:tx>
            <c:strRef>
              <c:f>'case 5b'!$T$28:$T$29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5b'!$T$30:$T$60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9"/>
          <c:order val="19"/>
          <c:tx>
            <c:strRef>
              <c:f>'case 5b'!$U$28:$U$29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5b'!$U$30:$U$60</c:f>
              <c:numCache>
                <c:formatCode>0.00</c:formatCode>
                <c:ptCount val="3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61952"/>
        <c:axId val="562262528"/>
      </c:scatterChart>
      <c:valAx>
        <c:axId val="562261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2262528"/>
        <c:crosses val="autoZero"/>
        <c:crossBetween val="midCat"/>
        <c:majorUnit val="1"/>
      </c:valAx>
      <c:valAx>
        <c:axId val="5622625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2261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1"/>
          <c:tx>
            <c:strRef>
              <c:f>'case 6'!$C$28:$C$29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  <c:pt idx="0">
                  <c:v>16193604.9997635</c:v>
                </c:pt>
                <c:pt idx="1">
                  <c:v>17992144.999781299</c:v>
                </c:pt>
                <c:pt idx="2">
                  <c:v>20056399.999928601</c:v>
                </c:pt>
                <c:pt idx="3">
                  <c:v>23680745.000049099</c:v>
                </c:pt>
                <c:pt idx="4">
                  <c:v>27570709.9997412</c:v>
                </c:pt>
                <c:pt idx="5">
                  <c:v>30656880</c:v>
                </c:pt>
                <c:pt idx="6">
                  <c:v>32414570.000169601</c:v>
                </c:pt>
                <c:pt idx="7">
                  <c:v>33341105.0002633</c:v>
                </c:pt>
                <c:pt idx="8">
                  <c:v>33824749.999955401</c:v>
                </c:pt>
                <c:pt idx="9">
                  <c:v>34008669.999830402</c:v>
                </c:pt>
                <c:pt idx="10">
                  <c:v>34042775.000075899</c:v>
                </c:pt>
                <c:pt idx="11">
                  <c:v>34063200</c:v>
                </c:pt>
                <c:pt idx="12">
                  <c:v>34063200</c:v>
                </c:pt>
                <c:pt idx="13">
                  <c:v>34063200</c:v>
                </c:pt>
                <c:pt idx="14">
                  <c:v>34063200</c:v>
                </c:pt>
                <c:pt idx="15">
                  <c:v>34063200</c:v>
                </c:pt>
                <c:pt idx="16">
                  <c:v>34063200</c:v>
                </c:pt>
                <c:pt idx="17">
                  <c:v>34063200</c:v>
                </c:pt>
                <c:pt idx="18">
                  <c:v>34063200</c:v>
                </c:pt>
                <c:pt idx="19">
                  <c:v>34063200</c:v>
                </c:pt>
                <c:pt idx="20">
                  <c:v>34063200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6'!$D$28:$D$29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6'!$E$28:$E$29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6'!$F$28:$F$29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6'!$G$28:$G$29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6'!$H$28:$H$29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6'!$I$28:$I$29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6'!$J$28:$J$29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6'!$K$28:$K$29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6'!$L$28:$L$29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6'!$M$28:$M$29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6'!$N$28:$N$29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6'!$O$28:$O$29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6'!$P$28:$P$29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6'!$Q$28:$Q$29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6'!$R$28:$R$29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6'!$S$28:$S$29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6'!$T$28:$T$29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6'!$U$28:$U$29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978816"/>
        <c:axId val="562979392"/>
      </c:scatterChart>
      <c:valAx>
        <c:axId val="562978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2979392"/>
        <c:crosses val="autoZero"/>
        <c:crossBetween val="midCat"/>
        <c:majorUnit val="1"/>
      </c:valAx>
      <c:valAx>
        <c:axId val="5629793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2978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1"/>
          <c:tx>
            <c:strRef>
              <c:f>'case 7'!$C$28:$C$29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0">
                  <c:v>13856156.120245799</c:v>
                </c:pt>
                <c:pt idx="1">
                  <c:v>16629230.3604053</c:v>
                </c:pt>
                <c:pt idx="2">
                  <c:v>19191782.760338798</c:v>
                </c:pt>
                <c:pt idx="3">
                  <c:v>21122769.639594801</c:v>
                </c:pt>
                <c:pt idx="4">
                  <c:v>22358350.440126199</c:v>
                </c:pt>
                <c:pt idx="5">
                  <c:v>23154552.399933599</c:v>
                </c:pt>
                <c:pt idx="6">
                  <c:v>24051455.239993401</c:v>
                </c:pt>
                <c:pt idx="7">
                  <c:v>25762895.200132899</c:v>
                </c:pt>
                <c:pt idx="8">
                  <c:v>28911127.719647899</c:v>
                </c:pt>
                <c:pt idx="9">
                  <c:v>32773291.479820602</c:v>
                </c:pt>
                <c:pt idx="10">
                  <c:v>36479843.879754201</c:v>
                </c:pt>
                <c:pt idx="11">
                  <c:v>39198007.639926903</c:v>
                </c:pt>
                <c:pt idx="12">
                  <c:v>41431097.159940198</c:v>
                </c:pt>
                <c:pt idx="13">
                  <c:v>43234022.919780798</c:v>
                </c:pt>
                <c:pt idx="14">
                  <c:v>44158380.999833897</c:v>
                </c:pt>
                <c:pt idx="15">
                  <c:v>44908887.560205899</c:v>
                </c:pt>
                <c:pt idx="16">
                  <c:v>45284140.840392001</c:v>
                </c:pt>
                <c:pt idx="17">
                  <c:v>45448872.280352101</c:v>
                </c:pt>
                <c:pt idx="18">
                  <c:v>45576933.399767503</c:v>
                </c:pt>
                <c:pt idx="19">
                  <c:v>45641058.960305601</c:v>
                </c:pt>
                <c:pt idx="20">
                  <c:v>45677634.280019902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7'!$D$28:$D$29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7'!$E$28:$E$29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7'!$F$28:$F$29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7'!$G$28:$G$29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7'!$H$28:$H$29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7'!$I$28:$I$29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7'!$J$28:$J$29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7'!$K$28:$K$29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7'!$L$28:$L$29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7'!$M$28:$M$29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7'!$N$28:$N$29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7'!$O$28:$O$29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7'!$P$28:$P$29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7'!$Q$28:$Q$29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7'!$R$28:$R$29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7'!$S$28:$S$29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7'!$T$28:$T$29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7'!$U$28:$U$29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982848"/>
        <c:axId val="562983424"/>
      </c:scatterChart>
      <c:valAx>
        <c:axId val="5629828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2983424"/>
        <c:crosses val="autoZero"/>
        <c:crossBetween val="midCat"/>
        <c:majorUnit val="1"/>
      </c:valAx>
      <c:valAx>
        <c:axId val="5629834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29828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8'!$B$30:$B$60</c:f>
              <c:numCache>
                <c:formatCode>0.00</c:formatCode>
                <c:ptCount val="31"/>
                <c:pt idx="6">
                  <c:v>4426819.5</c:v>
                </c:pt>
                <c:pt idx="7">
                  <c:v>6004988</c:v>
                </c:pt>
                <c:pt idx="8">
                  <c:v>7588125</c:v>
                </c:pt>
                <c:pt idx="9">
                  <c:v>9146438.5</c:v>
                </c:pt>
                <c:pt idx="10">
                  <c:v>10268075</c:v>
                </c:pt>
                <c:pt idx="11">
                  <c:v>11389645</c:v>
                </c:pt>
                <c:pt idx="12">
                  <c:v>12590635</c:v>
                </c:pt>
                <c:pt idx="13">
                  <c:v>14163835</c:v>
                </c:pt>
                <c:pt idx="14">
                  <c:v>15846190</c:v>
                </c:pt>
                <c:pt idx="15">
                  <c:v>17945500</c:v>
                </c:pt>
                <c:pt idx="16">
                  <c:v>19885970</c:v>
                </c:pt>
                <c:pt idx="17">
                  <c:v>21588180</c:v>
                </c:pt>
                <c:pt idx="18">
                  <c:v>22799145</c:v>
                </c:pt>
                <c:pt idx="19">
                  <c:v>23598095</c:v>
                </c:pt>
                <c:pt idx="20">
                  <c:v>24168855</c:v>
                </c:pt>
                <c:pt idx="21">
                  <c:v>24541065</c:v>
                </c:pt>
                <c:pt idx="22">
                  <c:v>24680050</c:v>
                </c:pt>
                <c:pt idx="23">
                  <c:v>24739520</c:v>
                </c:pt>
                <c:pt idx="24">
                  <c:v>24769350</c:v>
                </c:pt>
                <c:pt idx="25">
                  <c:v>24789205</c:v>
                </c:pt>
                <c:pt idx="26">
                  <c:v>24799085</c:v>
                </c:pt>
                <c:pt idx="27">
                  <c:v>24809060</c:v>
                </c:pt>
                <c:pt idx="28">
                  <c:v>24814000</c:v>
                </c:pt>
                <c:pt idx="29">
                  <c:v>24814000</c:v>
                </c:pt>
                <c:pt idx="30">
                  <c:v>24814000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8'!$C$28:$C$29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8'!$C$30:$C$60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4"/>
          <c:order val="2"/>
          <c:tx>
            <c:strRef>
              <c:f>'case 8'!$D$28:$D$29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8'!$D$30:$D$60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5"/>
          <c:order val="3"/>
          <c:tx>
            <c:strRef>
              <c:f>'case 8'!$E$28:$E$29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8'!$E$30:$E$60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7"/>
          <c:order val="4"/>
          <c:tx>
            <c:strRef>
              <c:f>'case 8'!$F$28:$F$29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8'!$F$30:$F$60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8"/>
          <c:order val="5"/>
          <c:tx>
            <c:strRef>
              <c:f>'case 8'!$G$28:$G$29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8'!$G$30:$G$60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0"/>
          <c:order val="6"/>
          <c:tx>
            <c:strRef>
              <c:f>'case 8'!$H$28:$H$29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8'!$H$30:$H$60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1"/>
          <c:order val="7"/>
          <c:tx>
            <c:strRef>
              <c:f>'case 8'!$I$28:$I$29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8'!$I$30:$I$60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3"/>
          <c:order val="8"/>
          <c:tx>
            <c:strRef>
              <c:f>'case 8'!$J$28:$J$29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8'!$J$30:$J$60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4"/>
          <c:order val="9"/>
          <c:tx>
            <c:strRef>
              <c:f>'case 8'!$K$28:$K$29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8'!$K$30:$K$60</c:f>
              <c:numCache>
                <c:formatCode>0</c:formatCode>
                <c:ptCount val="31"/>
              </c:numCache>
            </c:numRef>
          </c:yVal>
          <c:smooth val="1"/>
        </c:ser>
        <c:ser>
          <c:idx val="0"/>
          <c:order val="10"/>
          <c:tx>
            <c:strRef>
              <c:f>'case 8'!$L$28:$L$29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8'!$L$30:$L$60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3"/>
          <c:order val="11"/>
          <c:tx>
            <c:strRef>
              <c:f>'case 8'!$M$28:$M$29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8'!$M$30:$M$60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6"/>
          <c:order val="12"/>
          <c:tx>
            <c:strRef>
              <c:f>'case 8'!$N$28:$N$29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8'!$N$30:$N$60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9"/>
          <c:order val="13"/>
          <c:tx>
            <c:strRef>
              <c:f>'case 8'!$O$28:$O$29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8'!$O$30:$O$60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2"/>
          <c:order val="14"/>
          <c:tx>
            <c:strRef>
              <c:f>'case 8'!$P$28:$P$29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8'!$P$30:$P$60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5"/>
          <c:order val="15"/>
          <c:tx>
            <c:strRef>
              <c:f>'case 8'!$Q$28:$Q$29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8'!$Q$30:$Q$60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6"/>
          <c:order val="16"/>
          <c:tx>
            <c:strRef>
              <c:f>'case 8'!$R$28:$R$29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8'!$R$30:$R$60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7"/>
          <c:order val="17"/>
          <c:tx>
            <c:strRef>
              <c:f>'case 8'!$S$28:$S$29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8'!$S$30:$S$60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8"/>
          <c:order val="18"/>
          <c:tx>
            <c:strRef>
              <c:f>'case 8'!$T$28:$T$29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8'!$T$30:$T$60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9"/>
          <c:order val="19"/>
          <c:tx>
            <c:strRef>
              <c:f>'case 8'!$U$28:$U$29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8'!$U$30:$U$60</c:f>
              <c:numCache>
                <c:formatCode>0.00</c:formatCode>
                <c:ptCount val="3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494912"/>
        <c:axId val="563495488"/>
      </c:scatterChart>
      <c:valAx>
        <c:axId val="563494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3495488"/>
        <c:crosses val="autoZero"/>
        <c:crossBetween val="midCat"/>
        <c:majorUnit val="1"/>
      </c:valAx>
      <c:valAx>
        <c:axId val="5634954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3494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9'!$B$30:$B$61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2"/>
          <c:order val="1"/>
          <c:tx>
            <c:strRef>
              <c:f>'case 9'!$C$28:$C$29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9'!$C$30:$C$61</c:f>
              <c:numCache>
                <c:formatCode>0.00</c:formatCode>
                <c:ptCount val="32"/>
                <c:pt idx="6">
                  <c:v>1750850</c:v>
                </c:pt>
                <c:pt idx="7">
                  <c:v>2772746</c:v>
                </c:pt>
                <c:pt idx="8">
                  <c:v>4142085.5</c:v>
                </c:pt>
                <c:pt idx="9">
                  <c:v>5947437</c:v>
                </c:pt>
                <c:pt idx="10">
                  <c:v>7759600</c:v>
                </c:pt>
                <c:pt idx="11">
                  <c:v>9517290</c:v>
                </c:pt>
                <c:pt idx="12">
                  <c:v>11104645</c:v>
                </c:pt>
                <c:pt idx="13">
                  <c:v>12562515</c:v>
                </c:pt>
                <c:pt idx="14">
                  <c:v>13693395</c:v>
                </c:pt>
                <c:pt idx="15">
                  <c:v>14885645</c:v>
                </c:pt>
                <c:pt idx="16">
                  <c:v>16125490</c:v>
                </c:pt>
                <c:pt idx="17">
                  <c:v>17331325</c:v>
                </c:pt>
                <c:pt idx="18">
                  <c:v>18823300</c:v>
                </c:pt>
                <c:pt idx="19">
                  <c:v>20669530</c:v>
                </c:pt>
                <c:pt idx="20">
                  <c:v>22461230</c:v>
                </c:pt>
                <c:pt idx="21">
                  <c:v>24416520</c:v>
                </c:pt>
                <c:pt idx="22">
                  <c:v>26371715</c:v>
                </c:pt>
                <c:pt idx="23">
                  <c:v>28204360</c:v>
                </c:pt>
                <c:pt idx="24">
                  <c:v>30071015</c:v>
                </c:pt>
                <c:pt idx="25">
                  <c:v>31011135</c:v>
                </c:pt>
                <c:pt idx="26">
                  <c:v>31828610</c:v>
                </c:pt>
                <c:pt idx="27">
                  <c:v>32380465</c:v>
                </c:pt>
                <c:pt idx="28">
                  <c:v>32768825</c:v>
                </c:pt>
                <c:pt idx="29">
                  <c:v>32986850</c:v>
                </c:pt>
                <c:pt idx="30">
                  <c:v>33245725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9'!$D$28:$D$29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9'!$D$30:$D$61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5"/>
          <c:order val="3"/>
          <c:tx>
            <c:strRef>
              <c:f>'case 9'!$E$28:$E$29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9'!$E$30:$E$61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7"/>
          <c:order val="4"/>
          <c:tx>
            <c:strRef>
              <c:f>'case 9'!$F$28:$F$29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9'!$F$30:$F$61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8"/>
          <c:order val="5"/>
          <c:tx>
            <c:strRef>
              <c:f>'case 9'!$G$28:$G$29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9'!$G$30:$G$61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0"/>
          <c:order val="6"/>
          <c:tx>
            <c:strRef>
              <c:f>'case 9'!$H$28:$H$29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9'!$H$30:$H$61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1"/>
          <c:order val="7"/>
          <c:tx>
            <c:strRef>
              <c:f>'case 9'!$I$28:$I$29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9'!$I$30:$I$61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3"/>
          <c:order val="8"/>
          <c:tx>
            <c:strRef>
              <c:f>'case 9'!$J$28:$J$29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9'!$J$30:$J$61</c:f>
              <c:numCache>
                <c:formatCode>0</c:formatCode>
                <c:ptCount val="32"/>
              </c:numCache>
            </c:numRef>
          </c:yVal>
          <c:smooth val="1"/>
        </c:ser>
        <c:ser>
          <c:idx val="14"/>
          <c:order val="9"/>
          <c:tx>
            <c:strRef>
              <c:f>'case 9'!$K$28:$K$29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9'!$K$30:$K$61</c:f>
              <c:numCache>
                <c:formatCode>0</c:formatCode>
                <c:ptCount val="32"/>
              </c:numCache>
            </c:numRef>
          </c:yVal>
          <c:smooth val="1"/>
        </c:ser>
        <c:ser>
          <c:idx val="0"/>
          <c:order val="10"/>
          <c:tx>
            <c:strRef>
              <c:f>'case 9'!$L$28:$L$29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9'!$L$30:$L$61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3"/>
          <c:order val="11"/>
          <c:tx>
            <c:strRef>
              <c:f>'case 9'!$M$28:$M$29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9'!$M$30:$M$61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6"/>
          <c:order val="12"/>
          <c:tx>
            <c:strRef>
              <c:f>'case 9'!$N$28:$N$29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9'!$N$30:$N$61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9"/>
          <c:order val="13"/>
          <c:tx>
            <c:strRef>
              <c:f>'case 9'!$O$28:$O$29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9'!$O$30:$O$61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2"/>
          <c:order val="14"/>
          <c:tx>
            <c:strRef>
              <c:f>'case 9'!$P$28:$P$29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9'!$P$30:$P$61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5"/>
          <c:order val="15"/>
          <c:tx>
            <c:strRef>
              <c:f>'case 9'!$Q$28:$Q$29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9'!$Q$30:$Q$61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6"/>
          <c:order val="16"/>
          <c:tx>
            <c:strRef>
              <c:f>'case 9'!$R$28:$R$29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9'!$R$30:$R$61</c:f>
              <c:numCache>
                <c:formatCode>0</c:formatCode>
                <c:ptCount val="32"/>
              </c:numCache>
            </c:numRef>
          </c:yVal>
          <c:smooth val="1"/>
        </c:ser>
        <c:ser>
          <c:idx val="17"/>
          <c:order val="17"/>
          <c:tx>
            <c:strRef>
              <c:f>'case 9'!$S$28:$S$29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9'!$S$30:$S$61</c:f>
              <c:numCache>
                <c:formatCode>0</c:formatCode>
                <c:ptCount val="32"/>
              </c:numCache>
            </c:numRef>
          </c:yVal>
          <c:smooth val="1"/>
        </c:ser>
        <c:ser>
          <c:idx val="18"/>
          <c:order val="18"/>
          <c:tx>
            <c:strRef>
              <c:f>'case 9'!$T$28:$T$29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9'!$T$30:$T$61</c:f>
              <c:numCache>
                <c:formatCode>0.00</c:formatCode>
                <c:ptCount val="32"/>
              </c:numCache>
            </c:numRef>
          </c:yVal>
          <c:smooth val="1"/>
        </c:ser>
        <c:ser>
          <c:idx val="19"/>
          <c:order val="19"/>
          <c:tx>
            <c:strRef>
              <c:f>'case 9'!$U$28:$U$29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9'!$U$30:$U$61</c:f>
              <c:numCache>
                <c:formatCode>0.00</c:formatCode>
                <c:ptCount val="3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498944"/>
        <c:axId val="563499520"/>
      </c:scatterChart>
      <c:valAx>
        <c:axId val="563498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3499520"/>
        <c:crosses val="autoZero"/>
        <c:crossBetween val="midCat"/>
        <c:majorUnit val="1"/>
      </c:valAx>
      <c:valAx>
        <c:axId val="5634995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3498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  <c:pt idx="0">
                  <c:v>4318956.50003062</c:v>
                </c:pt>
                <c:pt idx="1">
                  <c:v>5195160.5000061197</c:v>
                </c:pt>
                <c:pt idx="2">
                  <c:v>5914985.0000367397</c:v>
                </c:pt>
                <c:pt idx="3">
                  <c:v>6560348.5000061197</c:v>
                </c:pt>
                <c:pt idx="4">
                  <c:v>7349675.0000122497</c:v>
                </c:pt>
                <c:pt idx="5">
                  <c:v>8347507.4999448899</c:v>
                </c:pt>
                <c:pt idx="6">
                  <c:v>9588540.0007103402</c:v>
                </c:pt>
                <c:pt idx="7">
                  <c:v>10775089.9994611</c:v>
                </c:pt>
                <c:pt idx="8">
                  <c:v>11671129.999779601</c:v>
                </c:pt>
                <c:pt idx="9">
                  <c:v>12107940.000587899</c:v>
                </c:pt>
                <c:pt idx="10">
                  <c:v>12323969.9992652</c:v>
                </c:pt>
                <c:pt idx="11">
                  <c:v>12390944.9999633</c:v>
                </c:pt>
                <c:pt idx="12">
                  <c:v>12405859.999608099</c:v>
                </c:pt>
                <c:pt idx="13">
                  <c:v>12408329.999803999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10'!$C$28:$C$29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  <c:pt idx="0">
                  <c:v>6128450.0000489904</c:v>
                </c:pt>
                <c:pt idx="1">
                  <c:v>6669560.5000551101</c:v>
                </c:pt>
                <c:pt idx="2">
                  <c:v>7697175.5000428697</c:v>
                </c:pt>
                <c:pt idx="3">
                  <c:v>9370154</c:v>
                </c:pt>
                <c:pt idx="4">
                  <c:v>11087830.3196519</c:v>
                </c:pt>
                <c:pt idx="5">
                  <c:v>12048374.840480199</c:v>
                </c:pt>
                <c:pt idx="6">
                  <c:v>12341260.1206349</c:v>
                </c:pt>
                <c:pt idx="7">
                  <c:v>12398355.2005479</c:v>
                </c:pt>
                <c:pt idx="8">
                  <c:v>12410800</c:v>
                </c:pt>
                <c:pt idx="9">
                  <c:v>12410800</c:v>
                </c:pt>
                <c:pt idx="10">
                  <c:v>12410800</c:v>
                </c:pt>
                <c:pt idx="11" formatCode="General">
                  <c:v>12410800</c:v>
                </c:pt>
                <c:pt idx="12" formatCode="General">
                  <c:v>12410800</c:v>
                </c:pt>
                <c:pt idx="13" formatCode="General">
                  <c:v>12410800</c:v>
                </c:pt>
                <c:pt idx="14" formatCode="General">
                  <c:v>12410800</c:v>
                </c:pt>
                <c:pt idx="15" formatCode="General">
                  <c:v>12410800</c:v>
                </c:pt>
                <c:pt idx="16" formatCode="General">
                  <c:v>12410800</c:v>
                </c:pt>
                <c:pt idx="17" formatCode="General">
                  <c:v>12410800</c:v>
                </c:pt>
                <c:pt idx="18" formatCode="General">
                  <c:v>12410800</c:v>
                </c:pt>
                <c:pt idx="19" formatCode="General">
                  <c:v>12410800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10'!$D$28:$D$29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10'!$E$28:$E$29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10'!$F$28:$F$29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10'!$G$28:$G$29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10'!$H$28:$H$29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10'!$I$28:$I$29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10'!$J$28:$J$29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10'!$K$28:$K$29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10'!$L$28:$L$29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10'!$M$28:$M$29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10'!$N$28:$N$29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10'!$O$28:$O$29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10'!$P$28:$P$29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10'!$Q$28:$Q$29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10'!$R$28:$R$29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10'!$S$28:$S$29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10'!$T$28:$T$29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10'!$U$28:$U$29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76544"/>
        <c:axId val="564077120"/>
      </c:scatterChart>
      <c:valAx>
        <c:axId val="564076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4077120"/>
        <c:crosses val="autoZero"/>
        <c:crossBetween val="midCat"/>
        <c:majorUnit val="1"/>
      </c:valAx>
      <c:valAx>
        <c:axId val="564077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4076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1"/>
          <c:tx>
            <c:strRef>
              <c:f>'case 11'!$C$28:$C$29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2"/>
          <c:tx>
            <c:strRef>
              <c:f>'case 11'!$D$28:$D$29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11'!$E$28:$E$29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11'!$F$28:$F$29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11'!$G$28:$G$29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11'!$H$28:$H$29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11'!$I$28:$I$29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11'!$J$28:$J$29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11'!$K$28:$K$29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11'!$L$28:$L$29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11'!$M$28:$M$29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11'!$N$28:$N$29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11'!$O$28:$O$29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11'!$P$28:$P$29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11'!$Q$28:$Q$29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11'!$R$28:$R$29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11'!$S$28:$S$29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11'!$T$28:$T$29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11'!$U$28:$U$29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80576"/>
        <c:axId val="564081152"/>
      </c:scatterChart>
      <c:valAx>
        <c:axId val="564080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4081152"/>
        <c:crosses val="autoZero"/>
        <c:crossBetween val="midCat"/>
        <c:majorUnit val="1"/>
      </c:valAx>
      <c:valAx>
        <c:axId val="5640811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40805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1"/>
          <c:tx>
            <c:strRef>
              <c:f>'case 12'!$C$28:$C$29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2"/>
          <c:tx>
            <c:strRef>
              <c:f>'case 12'!$D$28:$D$29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12'!$E$28:$E$29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12'!$F$28:$F$29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12'!$G$28:$G$29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12'!$H$28:$H$29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12'!$I$28:$I$29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12'!$J$28:$J$29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12'!$K$28:$K$29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12'!$L$28:$L$29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12'!$M$28:$M$29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12'!$N$28:$N$29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12'!$O$28:$O$29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12'!$P$28:$P$29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12'!$Q$28:$Q$29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12'!$R$28:$R$29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12'!$S$28:$S$29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12'!$T$28:$T$29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12'!$U$28:$U$29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666368"/>
        <c:axId val="564666944"/>
      </c:scatterChart>
      <c:valAx>
        <c:axId val="5646663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4666944"/>
        <c:crosses val="autoZero"/>
        <c:crossBetween val="midCat"/>
        <c:majorUnit val="1"/>
      </c:valAx>
      <c:valAx>
        <c:axId val="5646669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46663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13'!$B$28:$B$29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13'!$B$30:$B$60</c:f>
              <c:numCache>
                <c:formatCode>0.00</c:formatCode>
                <c:ptCount val="31"/>
                <c:pt idx="6">
                  <c:v>16124452.5</c:v>
                </c:pt>
                <c:pt idx="7">
                  <c:v>20359365</c:v>
                </c:pt>
                <c:pt idx="8">
                  <c:v>24610170</c:v>
                </c:pt>
                <c:pt idx="9">
                  <c:v>28205872.5</c:v>
                </c:pt>
                <c:pt idx="10">
                  <c:v>32057122.5</c:v>
                </c:pt>
                <c:pt idx="11">
                  <c:v>35365200</c:v>
                </c:pt>
                <c:pt idx="12">
                  <c:v>39280410</c:v>
                </c:pt>
                <c:pt idx="13">
                  <c:v>43419382.5</c:v>
                </c:pt>
                <c:pt idx="14">
                  <c:v>47462512.5</c:v>
                </c:pt>
                <c:pt idx="15">
                  <c:v>50962275</c:v>
                </c:pt>
                <c:pt idx="16">
                  <c:v>56555460</c:v>
                </c:pt>
                <c:pt idx="17">
                  <c:v>62372407.5</c:v>
                </c:pt>
                <c:pt idx="18">
                  <c:v>66703162.5</c:v>
                </c:pt>
                <c:pt idx="19">
                  <c:v>70442677.5</c:v>
                </c:pt>
                <c:pt idx="20">
                  <c:v>73479022.5</c:v>
                </c:pt>
                <c:pt idx="21">
                  <c:v>75636405</c:v>
                </c:pt>
                <c:pt idx="22">
                  <c:v>77058637.5</c:v>
                </c:pt>
                <c:pt idx="23">
                  <c:v>78209235</c:v>
                </c:pt>
                <c:pt idx="24">
                  <c:v>78912405</c:v>
                </c:pt>
                <c:pt idx="25">
                  <c:v>79375822.5</c:v>
                </c:pt>
                <c:pt idx="26">
                  <c:v>79775377.5</c:v>
                </c:pt>
                <c:pt idx="27">
                  <c:v>79887210</c:v>
                </c:pt>
                <c:pt idx="28">
                  <c:v>79903200</c:v>
                </c:pt>
                <c:pt idx="29">
                  <c:v>79903200</c:v>
                </c:pt>
                <c:pt idx="30">
                  <c:v>79903200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13'!$C$28:$C$29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13'!$C$30:$C$60</c:f>
              <c:numCache>
                <c:formatCode>0.00</c:formatCode>
                <c:ptCount val="31"/>
                <c:pt idx="6">
                  <c:v>32089102.5</c:v>
                </c:pt>
                <c:pt idx="7">
                  <c:v>35349210</c:v>
                </c:pt>
                <c:pt idx="8">
                  <c:v>38305605</c:v>
                </c:pt>
                <c:pt idx="9">
                  <c:v>41613585</c:v>
                </c:pt>
                <c:pt idx="10" formatCode="General">
                  <c:v>47110927.5</c:v>
                </c:pt>
                <c:pt idx="11" formatCode="General">
                  <c:v>54382087.5</c:v>
                </c:pt>
                <c:pt idx="12" formatCode="General">
                  <c:v>62484337.5</c:v>
                </c:pt>
                <c:pt idx="13" formatCode="General">
                  <c:v>71289660</c:v>
                </c:pt>
                <c:pt idx="14" formatCode="General">
                  <c:v>76083832.5</c:v>
                </c:pt>
                <c:pt idx="15" formatCode="General">
                  <c:v>78928395</c:v>
                </c:pt>
                <c:pt idx="16" formatCode="General">
                  <c:v>79887210</c:v>
                </c:pt>
                <c:pt idx="17" formatCode="General">
                  <c:v>79903200</c:v>
                </c:pt>
                <c:pt idx="18" formatCode="General">
                  <c:v>79903200</c:v>
                </c:pt>
                <c:pt idx="19" formatCode="General">
                  <c:v>79903200</c:v>
                </c:pt>
                <c:pt idx="20" formatCode="General">
                  <c:v>79903200</c:v>
                </c:pt>
                <c:pt idx="21" formatCode="General">
                  <c:v>79903200</c:v>
                </c:pt>
                <c:pt idx="22" formatCode="General">
                  <c:v>79903200</c:v>
                </c:pt>
                <c:pt idx="23" formatCode="General">
                  <c:v>79903200</c:v>
                </c:pt>
                <c:pt idx="24" formatCode="General">
                  <c:v>79903200</c:v>
                </c:pt>
                <c:pt idx="25" formatCode="General">
                  <c:v>79903200</c:v>
                </c:pt>
                <c:pt idx="26" formatCode="General">
                  <c:v>79903200</c:v>
                </c:pt>
                <c:pt idx="27" formatCode="General">
                  <c:v>79903200</c:v>
                </c:pt>
                <c:pt idx="28" formatCode="General">
                  <c:v>79903200</c:v>
                </c:pt>
                <c:pt idx="29" formatCode="General">
                  <c:v>79903200</c:v>
                </c:pt>
                <c:pt idx="30">
                  <c:v>79903200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13'!$D$28:$D$29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13'!$D$30:$D$60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5"/>
          <c:order val="3"/>
          <c:tx>
            <c:strRef>
              <c:f>'case 13'!$E$28:$E$29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13'!$E$30:$E$60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7"/>
          <c:order val="4"/>
          <c:tx>
            <c:strRef>
              <c:f>'case 13'!$F$28:$F$29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13'!$F$30:$F$60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8"/>
          <c:order val="5"/>
          <c:tx>
            <c:strRef>
              <c:f>'case 13'!$G$28:$G$29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13'!$G$30:$G$60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0"/>
          <c:order val="6"/>
          <c:tx>
            <c:strRef>
              <c:f>'case 13'!$H$28:$H$29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13'!$H$30:$H$60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1"/>
          <c:order val="7"/>
          <c:tx>
            <c:strRef>
              <c:f>'case 13'!$I$28:$I$29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13'!$I$30:$I$60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3"/>
          <c:order val="8"/>
          <c:tx>
            <c:strRef>
              <c:f>'case 13'!$J$28:$J$29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13'!$J$30:$J$60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4"/>
          <c:order val="9"/>
          <c:tx>
            <c:strRef>
              <c:f>'case 13'!$K$28:$K$29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13'!$K$30:$K$60</c:f>
              <c:numCache>
                <c:formatCode>0</c:formatCode>
                <c:ptCount val="31"/>
              </c:numCache>
            </c:numRef>
          </c:yVal>
          <c:smooth val="1"/>
        </c:ser>
        <c:ser>
          <c:idx val="0"/>
          <c:order val="10"/>
          <c:tx>
            <c:strRef>
              <c:f>'case 13'!$L$28:$L$29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13'!$L$30:$L$60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3"/>
          <c:order val="11"/>
          <c:tx>
            <c:strRef>
              <c:f>'case 13'!$M$28:$M$29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13'!$M$30:$M$60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6"/>
          <c:order val="12"/>
          <c:tx>
            <c:strRef>
              <c:f>'case 13'!$N$28:$N$29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13'!$N$30:$N$60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9"/>
          <c:order val="13"/>
          <c:tx>
            <c:strRef>
              <c:f>'case 13'!$O$28:$O$29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13'!$O$30:$O$60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2"/>
          <c:order val="14"/>
          <c:tx>
            <c:strRef>
              <c:f>'case 13'!$P$28:$P$29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13'!$P$30:$P$60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5"/>
          <c:order val="15"/>
          <c:tx>
            <c:strRef>
              <c:f>'case 13'!$Q$28:$Q$29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13'!$Q$30:$Q$60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6"/>
          <c:order val="16"/>
          <c:tx>
            <c:strRef>
              <c:f>'case 13'!$R$28:$R$29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13'!$R$30:$R$60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7"/>
          <c:order val="17"/>
          <c:tx>
            <c:strRef>
              <c:f>'case 13'!$S$28:$S$29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13'!$S$30:$S$60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8"/>
          <c:order val="18"/>
          <c:tx>
            <c:strRef>
              <c:f>'case 13'!$T$28:$T$29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13'!$T$30:$T$60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9"/>
          <c:order val="19"/>
          <c:tx>
            <c:strRef>
              <c:f>'case 13'!$U$28:$U$29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13'!$A$30:$A$60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13'!$U$30:$U$60</c:f>
              <c:numCache>
                <c:formatCode>0.00</c:formatCode>
                <c:ptCount val="3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670400"/>
        <c:axId val="564670976"/>
      </c:scatterChart>
      <c:valAx>
        <c:axId val="564670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4670976"/>
        <c:crosses val="autoZero"/>
        <c:crossBetween val="midCat"/>
        <c:majorUnit val="1"/>
      </c:valAx>
      <c:valAx>
        <c:axId val="5646709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46704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/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RAN4#89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R4-18xxxxx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Spokane,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12 -16 November,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FDD)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x.x.x.x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FDD)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PDSCH Simulation Assumptions)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R4-1813927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R4-1814239,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0" workbookViewId="0">
      <selection activeCell="C88" sqref="C88"/>
    </sheetView>
  </sheetViews>
  <sheetFormatPr defaultRowHeight="12.75" x14ac:dyDescent="0.2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7"/>
  <sheetViews>
    <sheetView zoomScale="85" zoomScaleNormal="85" workbookViewId="0">
      <selection activeCell="E34" sqref="E34"/>
    </sheetView>
  </sheetViews>
  <sheetFormatPr defaultRowHeight="12.75" x14ac:dyDescent="0.2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140625" customWidth="1"/>
    <col min="10" max="10" width="15.140625" customWidth="1"/>
  </cols>
  <sheetData>
    <row r="2" spans="2:11" ht="13.5" thickBot="1" x14ac:dyDescent="0.25"/>
    <row r="3" spans="2:11" ht="26.25" thickBot="1" x14ac:dyDescent="0.25">
      <c r="B3" s="47" t="s">
        <v>9</v>
      </c>
      <c r="C3" s="48" t="s">
        <v>10</v>
      </c>
      <c r="D3" s="48" t="s">
        <v>11</v>
      </c>
      <c r="E3" s="48" t="s">
        <v>33</v>
      </c>
      <c r="F3" s="48" t="s">
        <v>12</v>
      </c>
      <c r="G3" s="48" t="s">
        <v>34</v>
      </c>
      <c r="H3" s="48" t="s">
        <v>13</v>
      </c>
      <c r="I3" s="48" t="s">
        <v>35</v>
      </c>
      <c r="J3" s="48" t="s">
        <v>36</v>
      </c>
      <c r="K3" s="48" t="s">
        <v>53</v>
      </c>
    </row>
    <row r="4" spans="2:11" x14ac:dyDescent="0.2">
      <c r="B4" s="57">
        <v>1</v>
      </c>
      <c r="C4" s="57" t="s">
        <v>14</v>
      </c>
      <c r="D4" s="45" t="s">
        <v>27</v>
      </c>
      <c r="E4" s="57" t="s">
        <v>37</v>
      </c>
      <c r="F4" s="57" t="s">
        <v>38</v>
      </c>
      <c r="G4" s="57">
        <v>52</v>
      </c>
      <c r="H4" s="57" t="s">
        <v>39</v>
      </c>
      <c r="I4" s="57" t="s">
        <v>40</v>
      </c>
      <c r="J4" s="57">
        <v>4</v>
      </c>
      <c r="K4" s="59">
        <v>0.7</v>
      </c>
    </row>
    <row r="5" spans="2:11" ht="13.5" thickBot="1" x14ac:dyDescent="0.25">
      <c r="B5" s="58"/>
      <c r="C5" s="58"/>
      <c r="D5" s="46" t="s">
        <v>28</v>
      </c>
      <c r="E5" s="58"/>
      <c r="F5" s="58"/>
      <c r="G5" s="58"/>
      <c r="H5" s="58"/>
      <c r="I5" s="58"/>
      <c r="J5" s="58"/>
      <c r="K5" s="58"/>
    </row>
    <row r="6" spans="2:11" x14ac:dyDescent="0.2">
      <c r="B6" s="57">
        <v>2</v>
      </c>
      <c r="C6" s="57" t="s">
        <v>14</v>
      </c>
      <c r="D6" s="45" t="s">
        <v>27</v>
      </c>
      <c r="E6" s="57" t="s">
        <v>37</v>
      </c>
      <c r="F6" s="57" t="s">
        <v>38</v>
      </c>
      <c r="G6" s="57" t="s">
        <v>41</v>
      </c>
      <c r="H6" s="57" t="s">
        <v>42</v>
      </c>
      <c r="I6" s="57" t="s">
        <v>40</v>
      </c>
      <c r="J6" s="57">
        <v>4</v>
      </c>
      <c r="K6" s="59">
        <v>0.7</v>
      </c>
    </row>
    <row r="7" spans="2:11" ht="13.5" thickBot="1" x14ac:dyDescent="0.25">
      <c r="B7" s="58"/>
      <c r="C7" s="58"/>
      <c r="D7" s="46" t="s">
        <v>28</v>
      </c>
      <c r="E7" s="58"/>
      <c r="F7" s="58"/>
      <c r="G7" s="58"/>
      <c r="H7" s="58"/>
      <c r="I7" s="58"/>
      <c r="J7" s="58"/>
      <c r="K7" s="58"/>
    </row>
    <row r="8" spans="2:11" x14ac:dyDescent="0.2">
      <c r="B8" s="57">
        <v>3</v>
      </c>
      <c r="C8" s="57" t="s">
        <v>14</v>
      </c>
      <c r="D8" s="45" t="s">
        <v>27</v>
      </c>
      <c r="E8" s="57" t="s">
        <v>43</v>
      </c>
      <c r="F8" s="57" t="s">
        <v>38</v>
      </c>
      <c r="G8" s="57">
        <v>52</v>
      </c>
      <c r="H8" s="57" t="s">
        <v>44</v>
      </c>
      <c r="I8" s="57" t="s">
        <v>40</v>
      </c>
      <c r="J8" s="57">
        <v>4</v>
      </c>
      <c r="K8" s="59">
        <v>0.7</v>
      </c>
    </row>
    <row r="9" spans="2:11" ht="13.5" thickBot="1" x14ac:dyDescent="0.25">
      <c r="B9" s="58"/>
      <c r="C9" s="58"/>
      <c r="D9" s="46" t="s">
        <v>28</v>
      </c>
      <c r="E9" s="58"/>
      <c r="F9" s="58"/>
      <c r="G9" s="58"/>
      <c r="H9" s="58"/>
      <c r="I9" s="58"/>
      <c r="J9" s="58"/>
      <c r="K9" s="58"/>
    </row>
    <row r="10" spans="2:11" x14ac:dyDescent="0.2">
      <c r="B10" s="57">
        <v>4</v>
      </c>
      <c r="C10" s="57" t="s">
        <v>14</v>
      </c>
      <c r="D10" s="45" t="s">
        <v>27</v>
      </c>
      <c r="E10" s="57" t="s">
        <v>45</v>
      </c>
      <c r="F10" s="57" t="s">
        <v>46</v>
      </c>
      <c r="G10" s="57">
        <v>52</v>
      </c>
      <c r="H10" s="57" t="s">
        <v>42</v>
      </c>
      <c r="I10" s="57" t="s">
        <v>40</v>
      </c>
      <c r="J10" s="57">
        <v>4</v>
      </c>
      <c r="K10" s="59">
        <v>0.7</v>
      </c>
    </row>
    <row r="11" spans="2:11" ht="13.5" thickBot="1" x14ac:dyDescent="0.25">
      <c r="B11" s="58"/>
      <c r="C11" s="58"/>
      <c r="D11" s="46" t="s">
        <v>28</v>
      </c>
      <c r="E11" s="58"/>
      <c r="F11" s="58"/>
      <c r="G11" s="58"/>
      <c r="H11" s="58"/>
      <c r="I11" s="58"/>
      <c r="J11" s="58"/>
      <c r="K11" s="58"/>
    </row>
    <row r="12" spans="2:11" x14ac:dyDescent="0.2">
      <c r="B12" s="57" t="s">
        <v>61</v>
      </c>
      <c r="C12" s="57" t="s">
        <v>14</v>
      </c>
      <c r="D12" s="45" t="s">
        <v>27</v>
      </c>
      <c r="E12" s="57" t="s">
        <v>47</v>
      </c>
      <c r="F12" s="57" t="s">
        <v>46</v>
      </c>
      <c r="G12" s="57">
        <v>52</v>
      </c>
      <c r="H12" s="57" t="s">
        <v>44</v>
      </c>
      <c r="I12" s="57" t="s">
        <v>40</v>
      </c>
      <c r="J12" s="57">
        <v>4</v>
      </c>
      <c r="K12" s="59">
        <v>0.7</v>
      </c>
    </row>
    <row r="13" spans="2:11" ht="13.5" thickBot="1" x14ac:dyDescent="0.25">
      <c r="B13" s="58"/>
      <c r="C13" s="58"/>
      <c r="D13" s="46" t="s">
        <v>28</v>
      </c>
      <c r="E13" s="58"/>
      <c r="F13" s="58"/>
      <c r="G13" s="58"/>
      <c r="H13" s="58"/>
      <c r="I13" s="58"/>
      <c r="J13" s="58"/>
      <c r="K13" s="58"/>
    </row>
    <row r="14" spans="2:11" x14ac:dyDescent="0.2">
      <c r="B14" s="57" t="s">
        <v>62</v>
      </c>
      <c r="C14" s="57" t="s">
        <v>14</v>
      </c>
      <c r="D14" s="45" t="s">
        <v>27</v>
      </c>
      <c r="E14" s="57" t="s">
        <v>47</v>
      </c>
      <c r="F14" s="57" t="s">
        <v>46</v>
      </c>
      <c r="G14" s="57">
        <v>52</v>
      </c>
      <c r="H14" s="57" t="s">
        <v>44</v>
      </c>
      <c r="I14" s="57" t="s">
        <v>40</v>
      </c>
      <c r="J14" s="57">
        <v>8</v>
      </c>
      <c r="K14" s="60">
        <v>0.7</v>
      </c>
    </row>
    <row r="15" spans="2:11" ht="13.5" thickBot="1" x14ac:dyDescent="0.25">
      <c r="B15" s="58"/>
      <c r="C15" s="58"/>
      <c r="D15" s="46" t="s">
        <v>28</v>
      </c>
      <c r="E15" s="58"/>
      <c r="F15" s="58"/>
      <c r="G15" s="58"/>
      <c r="H15" s="58"/>
      <c r="I15" s="58"/>
      <c r="J15" s="58"/>
      <c r="K15" s="61"/>
    </row>
    <row r="16" spans="2:11" ht="13.5" thickBot="1" x14ac:dyDescent="0.25">
      <c r="B16" s="54">
        <v>6</v>
      </c>
      <c r="C16" s="46" t="s">
        <v>14</v>
      </c>
      <c r="D16" s="46" t="s">
        <v>29</v>
      </c>
      <c r="E16" s="46" t="s">
        <v>45</v>
      </c>
      <c r="F16" s="46" t="s">
        <v>48</v>
      </c>
      <c r="G16" s="46">
        <v>52</v>
      </c>
      <c r="H16" s="46" t="s">
        <v>44</v>
      </c>
      <c r="I16" s="46" t="s">
        <v>40</v>
      </c>
      <c r="J16" s="46">
        <v>4</v>
      </c>
      <c r="K16" s="49">
        <v>0.7</v>
      </c>
    </row>
    <row r="17" spans="2:11" ht="13.5" thickBot="1" x14ac:dyDescent="0.25">
      <c r="B17" s="54">
        <v>7</v>
      </c>
      <c r="C17" s="46" t="s">
        <v>14</v>
      </c>
      <c r="D17" s="46" t="s">
        <v>29</v>
      </c>
      <c r="E17" s="46" t="s">
        <v>45</v>
      </c>
      <c r="F17" s="46" t="s">
        <v>49</v>
      </c>
      <c r="G17" s="46">
        <v>52</v>
      </c>
      <c r="H17" s="46" t="s">
        <v>44</v>
      </c>
      <c r="I17" s="46" t="s">
        <v>40</v>
      </c>
      <c r="J17" s="46">
        <v>4</v>
      </c>
      <c r="K17" s="49">
        <v>0.7</v>
      </c>
    </row>
    <row r="18" spans="2:11" ht="13.5" thickBot="1" x14ac:dyDescent="0.25">
      <c r="B18" s="54">
        <v>8</v>
      </c>
      <c r="C18" s="46" t="s">
        <v>14</v>
      </c>
      <c r="D18" s="46" t="s">
        <v>30</v>
      </c>
      <c r="E18" s="46" t="s">
        <v>45</v>
      </c>
      <c r="F18" s="46" t="s">
        <v>46</v>
      </c>
      <c r="G18" s="46">
        <v>52</v>
      </c>
      <c r="H18" s="46" t="s">
        <v>44</v>
      </c>
      <c r="I18" s="46" t="s">
        <v>50</v>
      </c>
      <c r="J18" s="46">
        <v>4</v>
      </c>
      <c r="K18" s="49">
        <v>0.7</v>
      </c>
    </row>
    <row r="19" spans="2:11" ht="13.5" thickBot="1" x14ac:dyDescent="0.25">
      <c r="B19" s="54">
        <v>9</v>
      </c>
      <c r="C19" s="46" t="s">
        <v>14</v>
      </c>
      <c r="D19" s="46" t="s">
        <v>31</v>
      </c>
      <c r="E19" s="46" t="s">
        <v>45</v>
      </c>
      <c r="F19" s="46" t="s">
        <v>48</v>
      </c>
      <c r="G19" s="46">
        <v>52</v>
      </c>
      <c r="H19" s="46" t="s">
        <v>44</v>
      </c>
      <c r="I19" s="46" t="s">
        <v>50</v>
      </c>
      <c r="J19" s="46">
        <v>4</v>
      </c>
      <c r="K19" s="49">
        <v>0.7</v>
      </c>
    </row>
    <row r="20" spans="2:11" x14ac:dyDescent="0.2">
      <c r="B20" s="57">
        <v>10</v>
      </c>
      <c r="C20" s="57" t="s">
        <v>14</v>
      </c>
      <c r="D20" s="45" t="s">
        <v>27</v>
      </c>
      <c r="E20" s="57" t="s">
        <v>45</v>
      </c>
      <c r="F20" s="57" t="s">
        <v>38</v>
      </c>
      <c r="G20" s="57">
        <v>52</v>
      </c>
      <c r="H20" s="57" t="s">
        <v>42</v>
      </c>
      <c r="I20" s="57" t="s">
        <v>40</v>
      </c>
      <c r="J20" s="57">
        <v>8</v>
      </c>
      <c r="K20" s="59">
        <v>0.3</v>
      </c>
    </row>
    <row r="21" spans="2:11" ht="13.5" thickBot="1" x14ac:dyDescent="0.25">
      <c r="B21" s="58"/>
      <c r="C21" s="58"/>
      <c r="D21" s="46" t="s">
        <v>28</v>
      </c>
      <c r="E21" s="58"/>
      <c r="F21" s="58"/>
      <c r="G21" s="58"/>
      <c r="H21" s="58"/>
      <c r="I21" s="58"/>
      <c r="J21" s="58"/>
      <c r="K21" s="58"/>
    </row>
    <row r="22" spans="2:11" x14ac:dyDescent="0.2">
      <c r="B22" s="57">
        <v>11</v>
      </c>
      <c r="C22" s="57" t="s">
        <v>14</v>
      </c>
      <c r="D22" s="45" t="s">
        <v>27</v>
      </c>
      <c r="E22" s="57" t="s">
        <v>52</v>
      </c>
      <c r="F22" s="57" t="s">
        <v>38</v>
      </c>
      <c r="G22" s="57">
        <v>52</v>
      </c>
      <c r="H22" s="57" t="s">
        <v>44</v>
      </c>
      <c r="I22" s="57" t="s">
        <v>40</v>
      </c>
      <c r="J22" s="57">
        <v>4</v>
      </c>
      <c r="K22" s="59">
        <v>0.7</v>
      </c>
    </row>
    <row r="23" spans="2:11" ht="13.5" thickBot="1" x14ac:dyDescent="0.25">
      <c r="B23" s="58"/>
      <c r="C23" s="58"/>
      <c r="D23" s="46" t="s">
        <v>28</v>
      </c>
      <c r="E23" s="58"/>
      <c r="F23" s="58"/>
      <c r="G23" s="58"/>
      <c r="H23" s="58"/>
      <c r="I23" s="58"/>
      <c r="J23" s="58"/>
      <c r="K23" s="58"/>
    </row>
    <row r="24" spans="2:11" x14ac:dyDescent="0.2">
      <c r="B24" s="57" t="s">
        <v>64</v>
      </c>
      <c r="C24" s="57" t="s">
        <v>14</v>
      </c>
      <c r="D24" s="45" t="s">
        <v>51</v>
      </c>
      <c r="E24" s="57" t="s">
        <v>37</v>
      </c>
      <c r="F24" s="57" t="s">
        <v>38</v>
      </c>
      <c r="G24" s="57">
        <v>52</v>
      </c>
      <c r="H24" s="57" t="s">
        <v>44</v>
      </c>
      <c r="I24" s="57" t="s">
        <v>40</v>
      </c>
      <c r="J24" s="57">
        <v>4</v>
      </c>
      <c r="K24" s="59">
        <v>0.7</v>
      </c>
    </row>
    <row r="25" spans="2:11" ht="13.5" thickBot="1" x14ac:dyDescent="0.25">
      <c r="B25" s="58"/>
      <c r="C25" s="58"/>
      <c r="D25" s="46" t="s">
        <v>29</v>
      </c>
      <c r="E25" s="58"/>
      <c r="F25" s="58"/>
      <c r="G25" s="58"/>
      <c r="H25" s="58"/>
      <c r="I25" s="58"/>
      <c r="J25" s="58"/>
      <c r="K25" s="58"/>
    </row>
    <row r="26" spans="2:11" x14ac:dyDescent="0.2">
      <c r="B26" s="57">
        <v>13</v>
      </c>
      <c r="C26" s="57" t="s">
        <v>63</v>
      </c>
      <c r="D26" s="45" t="s">
        <v>27</v>
      </c>
      <c r="E26" s="57" t="s">
        <v>47</v>
      </c>
      <c r="F26" s="57" t="s">
        <v>46</v>
      </c>
      <c r="G26" s="57">
        <v>51</v>
      </c>
      <c r="H26" s="57" t="s">
        <v>44</v>
      </c>
      <c r="I26" s="57" t="s">
        <v>40</v>
      </c>
      <c r="J26" s="57">
        <v>4</v>
      </c>
      <c r="K26" s="59">
        <v>0.7</v>
      </c>
    </row>
    <row r="27" spans="2:11" ht="13.5" thickBot="1" x14ac:dyDescent="0.25">
      <c r="B27" s="58"/>
      <c r="C27" s="58"/>
      <c r="D27" s="46" t="s">
        <v>28</v>
      </c>
      <c r="E27" s="58"/>
      <c r="F27" s="58"/>
      <c r="G27" s="58"/>
      <c r="H27" s="58"/>
      <c r="I27" s="58"/>
      <c r="J27" s="58"/>
      <c r="K27" s="58"/>
    </row>
  </sheetData>
  <mergeCells count="90">
    <mergeCell ref="K26:K27"/>
    <mergeCell ref="K14:K15"/>
    <mergeCell ref="K20:K21"/>
    <mergeCell ref="K22:K23"/>
    <mergeCell ref="K24:K25"/>
    <mergeCell ref="K4:K5"/>
    <mergeCell ref="K6:K7"/>
    <mergeCell ref="K8:K9"/>
    <mergeCell ref="K10:K11"/>
    <mergeCell ref="K12:K13"/>
    <mergeCell ref="H24:H25"/>
    <mergeCell ref="I24:I25"/>
    <mergeCell ref="J24:J25"/>
    <mergeCell ref="B26:B27"/>
    <mergeCell ref="C26:C27"/>
    <mergeCell ref="E26:E27"/>
    <mergeCell ref="F26:F27"/>
    <mergeCell ref="G26:G27"/>
    <mergeCell ref="H26:H27"/>
    <mergeCell ref="I26:I27"/>
    <mergeCell ref="J26:J27"/>
    <mergeCell ref="B24:B25"/>
    <mergeCell ref="C24:C25"/>
    <mergeCell ref="E24:E25"/>
    <mergeCell ref="F24:F25"/>
    <mergeCell ref="G24:G25"/>
    <mergeCell ref="H20:H21"/>
    <mergeCell ref="I20:I21"/>
    <mergeCell ref="J20:J21"/>
    <mergeCell ref="B22:B23"/>
    <mergeCell ref="C22:C23"/>
    <mergeCell ref="E22:E23"/>
    <mergeCell ref="F22:F23"/>
    <mergeCell ref="G22:G23"/>
    <mergeCell ref="H22:H23"/>
    <mergeCell ref="I22:I23"/>
    <mergeCell ref="J22:J23"/>
    <mergeCell ref="B20:B21"/>
    <mergeCell ref="C20:C21"/>
    <mergeCell ref="E20:E21"/>
    <mergeCell ref="F20:F21"/>
    <mergeCell ref="G20:G21"/>
    <mergeCell ref="H12:H13"/>
    <mergeCell ref="I12:I13"/>
    <mergeCell ref="J12:J13"/>
    <mergeCell ref="B14:B15"/>
    <mergeCell ref="C14:C15"/>
    <mergeCell ref="E14:E15"/>
    <mergeCell ref="F14:F15"/>
    <mergeCell ref="G14:G15"/>
    <mergeCell ref="H14:H15"/>
    <mergeCell ref="I14:I15"/>
    <mergeCell ref="J14:J15"/>
    <mergeCell ref="B12:B13"/>
    <mergeCell ref="C12:C13"/>
    <mergeCell ref="E12:E13"/>
    <mergeCell ref="F12:F13"/>
    <mergeCell ref="G12:G13"/>
    <mergeCell ref="H8:H9"/>
    <mergeCell ref="I8:I9"/>
    <mergeCell ref="J8:J9"/>
    <mergeCell ref="B10:B11"/>
    <mergeCell ref="C10:C11"/>
    <mergeCell ref="E10:E11"/>
    <mergeCell ref="F10:F11"/>
    <mergeCell ref="G10:G11"/>
    <mergeCell ref="H10:H11"/>
    <mergeCell ref="I10:I11"/>
    <mergeCell ref="J10:J11"/>
    <mergeCell ref="B8:B9"/>
    <mergeCell ref="C8:C9"/>
    <mergeCell ref="E8:E9"/>
    <mergeCell ref="F8:F9"/>
    <mergeCell ref="G8:G9"/>
    <mergeCell ref="H4:H5"/>
    <mergeCell ref="I4:I5"/>
    <mergeCell ref="J4:J5"/>
    <mergeCell ref="B6:B7"/>
    <mergeCell ref="C6:C7"/>
    <mergeCell ref="E6:E7"/>
    <mergeCell ref="F6:F7"/>
    <mergeCell ref="G6:G7"/>
    <mergeCell ref="H6:H7"/>
    <mergeCell ref="I6:I7"/>
    <mergeCell ref="J6:J7"/>
    <mergeCell ref="B4:B5"/>
    <mergeCell ref="C4:C5"/>
    <mergeCell ref="E4:E5"/>
    <mergeCell ref="F4:F5"/>
    <mergeCell ref="G4:G5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37"/>
  <sheetViews>
    <sheetView tabSelected="1" workbookViewId="0">
      <selection activeCell="B21" sqref="B21:AD21"/>
    </sheetView>
  </sheetViews>
  <sheetFormatPr defaultRowHeight="12.75" x14ac:dyDescent="0.2"/>
  <cols>
    <col min="2" max="2" width="17.28515625" customWidth="1"/>
  </cols>
  <sheetData>
    <row r="2" spans="2:26" ht="18" x14ac:dyDescent="0.25">
      <c r="B2" s="72" t="s">
        <v>65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2:26" ht="66" customHeight="1" x14ac:dyDescent="0.2">
      <c r="B3" s="37" t="s">
        <v>9</v>
      </c>
      <c r="C3" s="65" t="s">
        <v>15</v>
      </c>
      <c r="D3" s="66"/>
      <c r="E3" s="62" t="s">
        <v>24</v>
      </c>
      <c r="F3" s="63"/>
      <c r="G3" s="62" t="s">
        <v>16</v>
      </c>
      <c r="H3" s="63"/>
      <c r="I3" s="62" t="s">
        <v>17</v>
      </c>
      <c r="J3" s="63"/>
      <c r="K3" s="62" t="s">
        <v>32</v>
      </c>
      <c r="L3" s="63"/>
      <c r="M3" s="62"/>
      <c r="N3" s="63"/>
      <c r="O3" s="62"/>
      <c r="P3" s="63"/>
      <c r="Q3" s="62"/>
      <c r="R3" s="63"/>
      <c r="S3" s="62"/>
      <c r="T3" s="63"/>
      <c r="U3" s="41" t="s">
        <v>18</v>
      </c>
      <c r="V3" s="41" t="s">
        <v>19</v>
      </c>
      <c r="W3" s="41" t="s">
        <v>20</v>
      </c>
      <c r="X3" s="41" t="s">
        <v>21</v>
      </c>
      <c r="Y3" s="41" t="s">
        <v>22</v>
      </c>
      <c r="Z3" s="41" t="s">
        <v>23</v>
      </c>
    </row>
    <row r="4" spans="2:26" ht="42" customHeight="1" x14ac:dyDescent="0.2">
      <c r="B4" s="38"/>
      <c r="C4" s="20" t="s">
        <v>25</v>
      </c>
      <c r="D4" s="39" t="s">
        <v>26</v>
      </c>
      <c r="E4" s="20" t="s">
        <v>25</v>
      </c>
      <c r="F4" s="39" t="s">
        <v>26</v>
      </c>
      <c r="G4" s="20" t="s">
        <v>25</v>
      </c>
      <c r="H4" s="39" t="s">
        <v>26</v>
      </c>
      <c r="I4" s="20" t="s">
        <v>25</v>
      </c>
      <c r="J4" s="39" t="s">
        <v>26</v>
      </c>
      <c r="K4" s="20" t="s">
        <v>25</v>
      </c>
      <c r="L4" s="39" t="s">
        <v>26</v>
      </c>
      <c r="M4" s="20" t="s">
        <v>25</v>
      </c>
      <c r="N4" s="39" t="s">
        <v>26</v>
      </c>
      <c r="O4" s="20" t="s">
        <v>25</v>
      </c>
      <c r="P4" s="39" t="s">
        <v>26</v>
      </c>
      <c r="Q4" s="20" t="s">
        <v>25</v>
      </c>
      <c r="R4" s="39" t="s">
        <v>26</v>
      </c>
      <c r="S4" s="20" t="s">
        <v>25</v>
      </c>
      <c r="T4" s="39" t="s">
        <v>26</v>
      </c>
      <c r="U4" s="64" t="s">
        <v>25</v>
      </c>
      <c r="V4" s="64"/>
      <c r="W4" s="64"/>
      <c r="X4" s="64" t="s">
        <v>26</v>
      </c>
      <c r="Y4" s="64"/>
      <c r="Z4" s="64"/>
    </row>
    <row r="5" spans="2:26" x14ac:dyDescent="0.2">
      <c r="B5" s="40">
        <v>1</v>
      </c>
      <c r="C5" s="44">
        <f>'case 1'!B52</f>
        <v>-2.9683183548323475</v>
      </c>
      <c r="D5" s="44">
        <f>'case 1'!C52</f>
        <v>-5.3914831938111059</v>
      </c>
      <c r="E5" s="44" t="str">
        <f>'case 1'!D52</f>
        <v/>
      </c>
      <c r="F5" s="44" t="str">
        <f>'case 1'!E52</f>
        <v/>
      </c>
      <c r="G5" s="44" t="str">
        <f>'case 1'!F52</f>
        <v/>
      </c>
      <c r="H5" s="44" t="str">
        <f>'case 1'!G52</f>
        <v/>
      </c>
      <c r="I5" s="44" t="str">
        <f>'case 1'!H52</f>
        <v/>
      </c>
      <c r="J5" s="44" t="str">
        <f>'case 1'!I52</f>
        <v/>
      </c>
      <c r="K5" s="44" t="str">
        <f>'case 1'!J52</f>
        <v/>
      </c>
      <c r="L5" s="44" t="str">
        <f>'case 1'!K52</f>
        <v/>
      </c>
      <c r="M5" s="44" t="str">
        <f>'case 1'!L52</f>
        <v/>
      </c>
      <c r="N5" s="44" t="str">
        <f>'case 1'!M52</f>
        <v/>
      </c>
      <c r="O5" s="44" t="str">
        <f>'case 1'!N52</f>
        <v/>
      </c>
      <c r="P5" s="44" t="str">
        <f>'case 1'!O52</f>
        <v/>
      </c>
      <c r="Q5" s="44" t="str">
        <f>'case 1'!P52</f>
        <v/>
      </c>
      <c r="R5" s="44" t="str">
        <f>'case 1'!Q52</f>
        <v/>
      </c>
      <c r="S5" s="44" t="str">
        <f>'case 1'!R52</f>
        <v/>
      </c>
      <c r="T5" s="44" t="str">
        <f>'case 1'!S52</f>
        <v/>
      </c>
      <c r="U5" s="42" t="e">
        <f t="shared" ref="U5:U18" si="0">STDEV(C5,E5,G5,I5,K5,M5,O5,Q5,S5)</f>
        <v>#DIV/0!</v>
      </c>
      <c r="V5" s="42">
        <f t="shared" ref="V5:V18" si="1">MAX(C5,E5,G5,I5,K5,M5,O5,Q5,S5)-MIN(C5,E5,G5,I5,K5,M5,O5,Q5,S5)</f>
        <v>0</v>
      </c>
      <c r="W5" s="43">
        <f t="shared" ref="W5:W18" si="2">AVERAGE(C5,E5,G5,I5,K5,M5,O5,Q5,S5)</f>
        <v>-2.9683183548323475</v>
      </c>
      <c r="X5" s="42" t="e">
        <f t="shared" ref="X5:X18" si="3">STDEV(D5,F5,H5,J5,L5,N5,P5,R5,T5)</f>
        <v>#DIV/0!</v>
      </c>
      <c r="Y5" s="42">
        <f t="shared" ref="Y5:Y18" si="4">MAX(D5,F5,H5,J5,L5,N5,P5,R5,T5)-MIN(D5,F5,H5,J5,L5,N5,P5,R5,T5)</f>
        <v>0</v>
      </c>
      <c r="Z5" s="43">
        <f t="shared" ref="Z5:Z18" si="5">AVERAGE(D5,F5,H5,J5,L5,N5,P5,R5,T5)</f>
        <v>-5.3914831938111059</v>
      </c>
    </row>
    <row r="6" spans="2:26" x14ac:dyDescent="0.2">
      <c r="B6" s="40">
        <v>2</v>
      </c>
      <c r="C6" s="44">
        <f>'case 2'!B52</f>
        <v>-1.5360652482394774</v>
      </c>
      <c r="D6" s="44">
        <f>'case 2'!C52</f>
        <v>-4.2531005588434763</v>
      </c>
      <c r="E6" s="44" t="str">
        <f>'case 2'!D52</f>
        <v/>
      </c>
      <c r="F6" s="44" t="str">
        <f>'case 2'!E52</f>
        <v/>
      </c>
      <c r="G6" s="44" t="str">
        <f>'case 2'!F52</f>
        <v/>
      </c>
      <c r="H6" s="44" t="str">
        <f>'case 2'!G52</f>
        <v/>
      </c>
      <c r="I6" s="44" t="str">
        <f>'case 2'!H52</f>
        <v/>
      </c>
      <c r="J6" s="44" t="str">
        <f>'case 2'!I52</f>
        <v/>
      </c>
      <c r="K6" s="44" t="str">
        <f>'case 2'!J52</f>
        <v/>
      </c>
      <c r="L6" s="44" t="str">
        <f>'case 2'!K52</f>
        <v/>
      </c>
      <c r="M6" s="44" t="str">
        <f>'case 2'!L52</f>
        <v/>
      </c>
      <c r="N6" s="44" t="str">
        <f>'case 2'!M52</f>
        <v/>
      </c>
      <c r="O6" s="44" t="str">
        <f>'case 2'!N52</f>
        <v/>
      </c>
      <c r="P6" s="44" t="str">
        <f>'case 2'!O52</f>
        <v/>
      </c>
      <c r="Q6" s="44" t="str">
        <f>'case 2'!P52</f>
        <v/>
      </c>
      <c r="R6" s="44" t="str">
        <f>'case 2'!Q52</f>
        <v/>
      </c>
      <c r="S6" s="44" t="str">
        <f>'case 2'!R52</f>
        <v/>
      </c>
      <c r="T6" s="44" t="str">
        <f>'case 2'!S52</f>
        <v/>
      </c>
      <c r="U6" s="42" t="e">
        <f t="shared" si="0"/>
        <v>#DIV/0!</v>
      </c>
      <c r="V6" s="42">
        <f t="shared" si="1"/>
        <v>0</v>
      </c>
      <c r="W6" s="43">
        <f>AVERAGE(C6,E6,G6,I6,K6,M6,O6,Q6,S6)</f>
        <v>-1.5360652482394774</v>
      </c>
      <c r="X6" s="42" t="e">
        <f t="shared" si="3"/>
        <v>#DIV/0!</v>
      </c>
      <c r="Y6" s="42">
        <f t="shared" si="4"/>
        <v>0</v>
      </c>
      <c r="Z6" s="43">
        <f t="shared" si="5"/>
        <v>-4.2531005588434763</v>
      </c>
    </row>
    <row r="7" spans="2:26" x14ac:dyDescent="0.2">
      <c r="B7" s="40">
        <v>3</v>
      </c>
      <c r="C7" s="44">
        <f>'case 3'!B59</f>
        <v>21.41477063594418</v>
      </c>
      <c r="D7" s="44">
        <f>'case 3'!C59</f>
        <v>18.670633219200383</v>
      </c>
      <c r="E7" s="44" t="str">
        <f>'case 3'!D59</f>
        <v/>
      </c>
      <c r="F7" s="44" t="str">
        <f>'case 3'!E59</f>
        <v/>
      </c>
      <c r="G7" s="44" t="str">
        <f>'case 3'!F59</f>
        <v/>
      </c>
      <c r="H7" s="44" t="str">
        <f>'case 3'!G59</f>
        <v/>
      </c>
      <c r="I7" s="44" t="str">
        <f>'case 3'!H59</f>
        <v/>
      </c>
      <c r="J7" s="44" t="str">
        <f>'case 3'!I59</f>
        <v/>
      </c>
      <c r="K7" s="44" t="str">
        <f>'case 3'!J59</f>
        <v/>
      </c>
      <c r="L7" s="44" t="str">
        <f>'case 3'!K59</f>
        <v/>
      </c>
      <c r="M7" s="44" t="str">
        <f>'case 3'!L59</f>
        <v/>
      </c>
      <c r="N7" s="44" t="str">
        <f>'case 3'!M59</f>
        <v/>
      </c>
      <c r="O7" s="44" t="str">
        <f>'case 3'!N59</f>
        <v/>
      </c>
      <c r="P7" s="44" t="str">
        <f>'case 3'!O59</f>
        <v/>
      </c>
      <c r="Q7" s="44" t="str">
        <f>'case 3'!P59</f>
        <v/>
      </c>
      <c r="R7" s="44" t="str">
        <f>'case 3'!Q59</f>
        <v/>
      </c>
      <c r="S7" s="44" t="str">
        <f>'case 3'!R59</f>
        <v/>
      </c>
      <c r="T7" s="44" t="str">
        <f>'case 3'!S59</f>
        <v/>
      </c>
      <c r="U7" s="42" t="e">
        <f t="shared" si="0"/>
        <v>#DIV/0!</v>
      </c>
      <c r="V7" s="42">
        <f t="shared" si="1"/>
        <v>0</v>
      </c>
      <c r="W7" s="43">
        <f t="shared" si="2"/>
        <v>21.41477063594418</v>
      </c>
      <c r="X7" s="42" t="e">
        <f t="shared" si="3"/>
        <v>#DIV/0!</v>
      </c>
      <c r="Y7" s="42">
        <f t="shared" si="4"/>
        <v>0</v>
      </c>
      <c r="Z7" s="43">
        <f t="shared" si="5"/>
        <v>18.670633219200383</v>
      </c>
    </row>
    <row r="8" spans="2:26" x14ac:dyDescent="0.2">
      <c r="B8" s="40">
        <v>4</v>
      </c>
      <c r="C8" s="44">
        <f>'case 4'!B52</f>
        <v>12.461547043668535</v>
      </c>
      <c r="D8" s="44">
        <f>'case 4'!C52</f>
        <v>7.504325067313113</v>
      </c>
      <c r="E8" s="44" t="str">
        <f>'case 4'!D52</f>
        <v/>
      </c>
      <c r="F8" s="44" t="str">
        <f>'case 4'!E52</f>
        <v/>
      </c>
      <c r="G8" s="44" t="str">
        <f>'case 4'!F52</f>
        <v/>
      </c>
      <c r="H8" s="44" t="str">
        <f>'case 4'!G52</f>
        <v/>
      </c>
      <c r="I8" s="44" t="str">
        <f>'case 4'!H52</f>
        <v/>
      </c>
      <c r="J8" s="44" t="str">
        <f>'case 4'!I52</f>
        <v/>
      </c>
      <c r="K8" s="44" t="str">
        <f>'case 4'!J52</f>
        <v/>
      </c>
      <c r="L8" s="44" t="str">
        <f>'case 4'!K52</f>
        <v/>
      </c>
      <c r="M8" s="44" t="str">
        <f>'case 4'!L52</f>
        <v/>
      </c>
      <c r="N8" s="44" t="str">
        <f>'case 4'!M52</f>
        <v/>
      </c>
      <c r="O8" s="44" t="str">
        <f>'case 4'!N52</f>
        <v/>
      </c>
      <c r="P8" s="44" t="str">
        <f>'case 4'!O52</f>
        <v/>
      </c>
      <c r="Q8" s="44" t="str">
        <f>'case 4'!P52</f>
        <v/>
      </c>
      <c r="R8" s="44" t="str">
        <f>'case 4'!Q52</f>
        <v/>
      </c>
      <c r="S8" s="44" t="str">
        <f>'case 4'!R52</f>
        <v/>
      </c>
      <c r="T8" s="44" t="str">
        <f>'case 4'!S52</f>
        <v/>
      </c>
      <c r="U8" s="42" t="e">
        <f t="shared" si="0"/>
        <v>#DIV/0!</v>
      </c>
      <c r="V8" s="42">
        <f t="shared" si="1"/>
        <v>0</v>
      </c>
      <c r="W8" s="43">
        <f t="shared" si="2"/>
        <v>12.461547043668535</v>
      </c>
      <c r="X8" s="42" t="e">
        <f t="shared" si="3"/>
        <v>#DIV/0!</v>
      </c>
      <c r="Y8" s="42">
        <f t="shared" si="4"/>
        <v>0</v>
      </c>
      <c r="Z8" s="43">
        <f t="shared" si="5"/>
        <v>7.504325067313113</v>
      </c>
    </row>
    <row r="9" spans="2:26" x14ac:dyDescent="0.2">
      <c r="B9" s="40" t="s">
        <v>61</v>
      </c>
      <c r="C9" s="44">
        <f>'case 5a'!B62</f>
        <v>16.744172908449027</v>
      </c>
      <c r="D9" s="44">
        <f>'case 5a'!C62</f>
        <v>11.190390238066541</v>
      </c>
      <c r="E9" s="44" t="str">
        <f>'case 5a'!D62</f>
        <v/>
      </c>
      <c r="F9" s="44" t="str">
        <f>'case 5a'!E62</f>
        <v/>
      </c>
      <c r="G9" s="44" t="str">
        <f>'case 5a'!F62</f>
        <v/>
      </c>
      <c r="H9" s="44" t="str">
        <f>'case 5a'!G62</f>
        <v/>
      </c>
      <c r="I9" s="44" t="str">
        <f>'case 5a'!H62</f>
        <v/>
      </c>
      <c r="J9" s="44" t="str">
        <f>'case 5a'!I62</f>
        <v/>
      </c>
      <c r="K9" s="44" t="str">
        <f>'case 5a'!J62</f>
        <v/>
      </c>
      <c r="L9" s="44" t="str">
        <f>'case 5a'!K62</f>
        <v/>
      </c>
      <c r="M9" s="44" t="str">
        <f>'case 5a'!L62</f>
        <v/>
      </c>
      <c r="N9" s="44" t="str">
        <f>'case 5a'!M62</f>
        <v/>
      </c>
      <c r="O9" s="44" t="str">
        <f>'case 5a'!N62</f>
        <v/>
      </c>
      <c r="P9" s="44" t="str">
        <f>'case 5a'!O62</f>
        <v/>
      </c>
      <c r="Q9" s="44" t="str">
        <f>'case 5a'!P62</f>
        <v/>
      </c>
      <c r="R9" s="44" t="str">
        <f>'case 5a'!Q62</f>
        <v/>
      </c>
      <c r="S9" s="44" t="str">
        <f>'case 5a'!R62</f>
        <v/>
      </c>
      <c r="T9" s="44" t="str">
        <f>'case 5a'!S62</f>
        <v/>
      </c>
      <c r="U9" s="42" t="e">
        <f t="shared" si="0"/>
        <v>#DIV/0!</v>
      </c>
      <c r="V9" s="42">
        <f t="shared" si="1"/>
        <v>0</v>
      </c>
      <c r="W9" s="43">
        <f t="shared" si="2"/>
        <v>16.744172908449027</v>
      </c>
      <c r="X9" s="42" t="e">
        <f t="shared" si="3"/>
        <v>#DIV/0!</v>
      </c>
      <c r="Y9" s="42">
        <f t="shared" si="4"/>
        <v>0</v>
      </c>
      <c r="Z9" s="43">
        <f t="shared" si="5"/>
        <v>11.190390238066541</v>
      </c>
    </row>
    <row r="10" spans="2:26" s="33" customFormat="1" x14ac:dyDescent="0.2">
      <c r="B10" s="40" t="s">
        <v>62</v>
      </c>
      <c r="C10" s="44">
        <f>'case 5b'!B62</f>
        <v>16.946920480002216</v>
      </c>
      <c r="D10" s="44">
        <f>'case 5b'!C62</f>
        <v>11.292909742916317</v>
      </c>
      <c r="E10" s="44" t="str">
        <f>'case 5b'!D62</f>
        <v/>
      </c>
      <c r="F10" s="44" t="str">
        <f>'case 5b'!E62</f>
        <v/>
      </c>
      <c r="G10" s="44" t="str">
        <f>'case 5b'!F62</f>
        <v/>
      </c>
      <c r="H10" s="44" t="str">
        <f>'case 5b'!G62</f>
        <v/>
      </c>
      <c r="I10" s="44" t="str">
        <f>'case 5b'!H62</f>
        <v/>
      </c>
      <c r="J10" s="44" t="str">
        <f>'case 5b'!I62</f>
        <v/>
      </c>
      <c r="K10" s="44" t="str">
        <f>'case 5b'!J62</f>
        <v/>
      </c>
      <c r="L10" s="44" t="str">
        <f>'case 5b'!K62</f>
        <v/>
      </c>
      <c r="M10" s="44" t="str">
        <f>'case 5b'!L62</f>
        <v/>
      </c>
      <c r="N10" s="44" t="str">
        <f>'case 5b'!M62</f>
        <v/>
      </c>
      <c r="O10" s="44" t="str">
        <f>'case 5b'!N62</f>
        <v/>
      </c>
      <c r="P10" s="44" t="str">
        <f>'case 5b'!O62</f>
        <v/>
      </c>
      <c r="Q10" s="44" t="str">
        <f>'case 5b'!P62</f>
        <v/>
      </c>
      <c r="R10" s="44" t="str">
        <f>'case 5b'!Q62</f>
        <v/>
      </c>
      <c r="S10" s="44" t="str">
        <f>'case 5b'!R62</f>
        <v/>
      </c>
      <c r="T10" s="44" t="str">
        <f>'case 5b'!S62</f>
        <v/>
      </c>
      <c r="U10" s="42" t="e">
        <f t="shared" si="0"/>
        <v>#DIV/0!</v>
      </c>
      <c r="V10" s="42">
        <f t="shared" si="1"/>
        <v>0</v>
      </c>
      <c r="W10" s="43">
        <f t="shared" si="2"/>
        <v>16.946920480002216</v>
      </c>
      <c r="X10" s="42" t="e">
        <f t="shared" si="3"/>
        <v>#DIV/0!</v>
      </c>
      <c r="Y10" s="42">
        <f t="shared" si="4"/>
        <v>0</v>
      </c>
      <c r="Z10" s="43">
        <f t="shared" si="5"/>
        <v>11.292909742916317</v>
      </c>
    </row>
    <row r="11" spans="2:26" x14ac:dyDescent="0.2">
      <c r="B11" s="40">
        <v>6</v>
      </c>
      <c r="C11" s="44" t="str">
        <f>'case 6'!B52</f>
        <v/>
      </c>
      <c r="D11" s="44">
        <f>'case 6'!C52</f>
        <v>9.0452385485841216</v>
      </c>
      <c r="E11" s="44" t="str">
        <f>'case 6'!D52</f>
        <v/>
      </c>
      <c r="F11" s="44" t="str">
        <f>'case 6'!E52</f>
        <v/>
      </c>
      <c r="G11" s="44" t="str">
        <f>'case 6'!F52</f>
        <v/>
      </c>
      <c r="H11" s="44" t="str">
        <f>'case 6'!G52</f>
        <v/>
      </c>
      <c r="I11" s="44" t="str">
        <f>'case 6'!H52</f>
        <v/>
      </c>
      <c r="J11" s="44" t="str">
        <f>'case 6'!I52</f>
        <v/>
      </c>
      <c r="K11" s="44" t="str">
        <f>'case 6'!J52</f>
        <v/>
      </c>
      <c r="L11" s="44" t="str">
        <f>'case 6'!K52</f>
        <v/>
      </c>
      <c r="M11" s="44" t="str">
        <f>'case 6'!L52</f>
        <v/>
      </c>
      <c r="N11" s="44" t="str">
        <f>'case 6'!M52</f>
        <v/>
      </c>
      <c r="O11" s="44" t="str">
        <f>'case 6'!N52</f>
        <v/>
      </c>
      <c r="P11" s="44" t="str">
        <f>'case 6'!O52</f>
        <v/>
      </c>
      <c r="Q11" s="44" t="str">
        <f>'case 6'!P52</f>
        <v/>
      </c>
      <c r="R11" s="44" t="str">
        <f>'case 6'!Q52</f>
        <v/>
      </c>
      <c r="S11" s="44" t="str">
        <f>'case 6'!R52</f>
        <v/>
      </c>
      <c r="T11" s="44" t="str">
        <f>'case 6'!S52</f>
        <v/>
      </c>
      <c r="U11" s="42" t="e">
        <f t="shared" si="0"/>
        <v>#DIV/0!</v>
      </c>
      <c r="V11" s="42">
        <f t="shared" si="1"/>
        <v>0</v>
      </c>
      <c r="W11" s="43" t="e">
        <f t="shared" si="2"/>
        <v>#DIV/0!</v>
      </c>
      <c r="X11" s="42" t="e">
        <f t="shared" si="3"/>
        <v>#DIV/0!</v>
      </c>
      <c r="Y11" s="42">
        <f t="shared" si="4"/>
        <v>0</v>
      </c>
      <c r="Z11" s="43">
        <f t="shared" si="5"/>
        <v>9.0452385485841216</v>
      </c>
    </row>
    <row r="12" spans="2:26" x14ac:dyDescent="0.2">
      <c r="B12" s="40">
        <v>7</v>
      </c>
      <c r="C12" s="44" t="str">
        <f>'case 7'!B52</f>
        <v/>
      </c>
      <c r="D12" s="44">
        <f>'case 7'!C52</f>
        <v>14.81746770953821</v>
      </c>
      <c r="E12" s="44" t="str">
        <f>'case 7'!D52</f>
        <v/>
      </c>
      <c r="F12" s="44" t="str">
        <f>'case 7'!E52</f>
        <v/>
      </c>
      <c r="G12" s="44" t="str">
        <f>'case 7'!F52</f>
        <v/>
      </c>
      <c r="H12" s="44" t="str">
        <f>'case 7'!G52</f>
        <v/>
      </c>
      <c r="I12" s="44" t="str">
        <f>'case 7'!H52</f>
        <v/>
      </c>
      <c r="J12" s="44" t="str">
        <f>'case 7'!I52</f>
        <v/>
      </c>
      <c r="K12" s="44" t="str">
        <f>'case 7'!J52</f>
        <v/>
      </c>
      <c r="L12" s="44" t="str">
        <f>'case 7'!K52</f>
        <v/>
      </c>
      <c r="M12" s="44" t="str">
        <f>'case 7'!L52</f>
        <v/>
      </c>
      <c r="N12" s="44" t="str">
        <f>'case 7'!M52</f>
        <v/>
      </c>
      <c r="O12" s="44" t="str">
        <f>'case 7'!N52</f>
        <v/>
      </c>
      <c r="P12" s="44" t="str">
        <f>'case 7'!O52</f>
        <v/>
      </c>
      <c r="Q12" s="44" t="str">
        <f>'case 7'!P52</f>
        <v/>
      </c>
      <c r="R12" s="44" t="str">
        <f>'case 7'!Q52</f>
        <v/>
      </c>
      <c r="S12" s="44" t="str">
        <f>'case 7'!R52</f>
        <v/>
      </c>
      <c r="T12" s="44" t="str">
        <f>'case 7'!S52</f>
        <v/>
      </c>
      <c r="U12" s="42" t="e">
        <f t="shared" si="0"/>
        <v>#DIV/0!</v>
      </c>
      <c r="V12" s="42">
        <f t="shared" si="1"/>
        <v>0</v>
      </c>
      <c r="W12" s="43" t="e">
        <f t="shared" si="2"/>
        <v>#DIV/0!</v>
      </c>
      <c r="X12" s="42" t="e">
        <f t="shared" si="3"/>
        <v>#DIV/0!</v>
      </c>
      <c r="Y12" s="42">
        <f t="shared" si="4"/>
        <v>0</v>
      </c>
      <c r="Z12" s="43">
        <f t="shared" si="5"/>
        <v>14.81746770953821</v>
      </c>
    </row>
    <row r="13" spans="2:26" x14ac:dyDescent="0.2">
      <c r="B13" s="40">
        <v>8</v>
      </c>
      <c r="C13" s="44">
        <f>'case 8'!B62</f>
        <v>14.737912997945513</v>
      </c>
      <c r="D13" s="44" t="str">
        <f>'case 8'!C62</f>
        <v/>
      </c>
      <c r="E13" s="44" t="str">
        <f>'case 8'!D62</f>
        <v/>
      </c>
      <c r="F13" s="44" t="str">
        <f>'case 8'!E62</f>
        <v/>
      </c>
      <c r="G13" s="44" t="str">
        <f>'case 8'!F62</f>
        <v/>
      </c>
      <c r="H13" s="44" t="str">
        <f>'case 8'!G62</f>
        <v/>
      </c>
      <c r="I13" s="44" t="str">
        <f>'case 8'!H62</f>
        <v/>
      </c>
      <c r="J13" s="44" t="str">
        <f>'case 8'!I62</f>
        <v/>
      </c>
      <c r="K13" s="44" t="str">
        <f>'case 8'!J62</f>
        <v/>
      </c>
      <c r="L13" s="44" t="str">
        <f>'case 8'!K62</f>
        <v/>
      </c>
      <c r="M13" s="44" t="str">
        <f>'case 8'!L62</f>
        <v/>
      </c>
      <c r="N13" s="44" t="str">
        <f>'case 8'!M62</f>
        <v/>
      </c>
      <c r="O13" s="44" t="str">
        <f>'case 8'!N62</f>
        <v/>
      </c>
      <c r="P13" s="44" t="str">
        <f>'case 8'!O62</f>
        <v/>
      </c>
      <c r="Q13" s="44" t="str">
        <f>'case 8'!P62</f>
        <v/>
      </c>
      <c r="R13" s="44" t="str">
        <f>'case 8'!Q62</f>
        <v/>
      </c>
      <c r="S13" s="44" t="str">
        <f>'case 8'!R62</f>
        <v/>
      </c>
      <c r="T13" s="44" t="str">
        <f>'case 8'!S62</f>
        <v/>
      </c>
      <c r="U13" s="42" t="e">
        <f t="shared" si="0"/>
        <v>#DIV/0!</v>
      </c>
      <c r="V13" s="42">
        <f t="shared" si="1"/>
        <v>0</v>
      </c>
      <c r="W13" s="43">
        <f t="shared" si="2"/>
        <v>14.737912997945513</v>
      </c>
      <c r="X13" s="42" t="e">
        <f t="shared" si="3"/>
        <v>#DIV/0!</v>
      </c>
      <c r="Y13" s="42">
        <f t="shared" si="4"/>
        <v>0</v>
      </c>
      <c r="Z13" s="43" t="e">
        <f t="shared" si="5"/>
        <v>#DIV/0!</v>
      </c>
    </row>
    <row r="14" spans="2:26" x14ac:dyDescent="0.2">
      <c r="B14" s="40">
        <v>9</v>
      </c>
      <c r="C14" s="44" t="str">
        <f>'case 9'!B62</f>
        <v/>
      </c>
      <c r="D14" s="44">
        <f>'case 9'!C62</f>
        <v>20.715856122606315</v>
      </c>
      <c r="E14" s="44" t="str">
        <f>'case 9'!D62</f>
        <v/>
      </c>
      <c r="F14" s="44" t="str">
        <f>'case 9'!E62</f>
        <v/>
      </c>
      <c r="G14" s="44" t="str">
        <f>'case 9'!F62</f>
        <v/>
      </c>
      <c r="H14" s="44" t="str">
        <f>'case 9'!G62</f>
        <v/>
      </c>
      <c r="I14" s="44" t="str">
        <f>'case 9'!H62</f>
        <v/>
      </c>
      <c r="J14" s="44" t="str">
        <f>'case 9'!I62</f>
        <v/>
      </c>
      <c r="K14" s="44" t="str">
        <f>'case 9'!J62</f>
        <v/>
      </c>
      <c r="L14" s="44" t="str">
        <f>'case 9'!K62</f>
        <v/>
      </c>
      <c r="M14" s="44" t="str">
        <f>'case 9'!L62</f>
        <v/>
      </c>
      <c r="N14" s="44" t="str">
        <f>'case 9'!M62</f>
        <v/>
      </c>
      <c r="O14" s="44" t="str">
        <f>'case 9'!N62</f>
        <v/>
      </c>
      <c r="P14" s="44" t="str">
        <f>'case 9'!O62</f>
        <v/>
      </c>
      <c r="Q14" s="44" t="str">
        <f>'case 9'!P62</f>
        <v/>
      </c>
      <c r="R14" s="44" t="str">
        <f>'case 9'!Q62</f>
        <v/>
      </c>
      <c r="S14" s="44" t="str">
        <f>'case 9'!R62</f>
        <v/>
      </c>
      <c r="T14" s="44" t="str">
        <f>'case 9'!S62</f>
        <v/>
      </c>
      <c r="U14" s="42" t="e">
        <f t="shared" si="0"/>
        <v>#DIV/0!</v>
      </c>
      <c r="V14" s="42">
        <f t="shared" si="1"/>
        <v>0</v>
      </c>
      <c r="W14" s="43" t="e">
        <f t="shared" si="2"/>
        <v>#DIV/0!</v>
      </c>
      <c r="X14" s="42" t="e">
        <f t="shared" si="3"/>
        <v>#DIV/0!</v>
      </c>
      <c r="Y14" s="42">
        <f t="shared" si="4"/>
        <v>0</v>
      </c>
      <c r="Z14" s="43">
        <f t="shared" si="5"/>
        <v>20.715856122606315</v>
      </c>
    </row>
    <row r="15" spans="2:26" x14ac:dyDescent="0.2">
      <c r="B15" s="40">
        <v>10</v>
      </c>
      <c r="C15" s="50" t="str">
        <f>'case 10'!B52</f>
        <v/>
      </c>
      <c r="D15" s="50" t="str">
        <f>'case 10'!C52</f>
        <v/>
      </c>
      <c r="E15" s="50" t="str">
        <f>'case 10'!D52</f>
        <v/>
      </c>
      <c r="F15" s="50" t="str">
        <f>'case 10'!E52</f>
        <v/>
      </c>
      <c r="G15" s="50" t="str">
        <f>'case 10'!F52</f>
        <v/>
      </c>
      <c r="H15" s="50" t="str">
        <f>'case 10'!G52</f>
        <v/>
      </c>
      <c r="I15" s="50" t="str">
        <f>'case 10'!H52</f>
        <v/>
      </c>
      <c r="J15" s="50" t="str">
        <f>'case 10'!I52</f>
        <v/>
      </c>
      <c r="K15" s="50" t="str">
        <f>'case 10'!J52</f>
        <v/>
      </c>
      <c r="L15" s="50" t="str">
        <f>'case 10'!K52</f>
        <v/>
      </c>
      <c r="M15" s="50" t="str">
        <f>'case 10'!L52</f>
        <v/>
      </c>
      <c r="N15" s="50" t="str">
        <f>'case 10'!M52</f>
        <v/>
      </c>
      <c r="O15" s="50" t="str">
        <f>'case 10'!N52</f>
        <v/>
      </c>
      <c r="P15" s="50" t="str">
        <f>'case 10'!O52</f>
        <v/>
      </c>
      <c r="Q15" s="50" t="str">
        <f>'case 10'!P52</f>
        <v/>
      </c>
      <c r="R15" s="50" t="str">
        <f>'case 10'!Q52</f>
        <v/>
      </c>
      <c r="S15" s="50" t="str">
        <f>'case 10'!R52</f>
        <v/>
      </c>
      <c r="T15" s="50" t="str">
        <f>'case 10'!S52</f>
        <v/>
      </c>
      <c r="U15" s="42" t="e">
        <f t="shared" si="0"/>
        <v>#DIV/0!</v>
      </c>
      <c r="V15" s="42">
        <f t="shared" si="1"/>
        <v>0</v>
      </c>
      <c r="W15" s="43" t="e">
        <f t="shared" si="2"/>
        <v>#DIV/0!</v>
      </c>
      <c r="X15" s="42" t="e">
        <f t="shared" si="3"/>
        <v>#DIV/0!</v>
      </c>
      <c r="Y15" s="42">
        <f t="shared" si="4"/>
        <v>0</v>
      </c>
      <c r="Z15" s="43" t="e">
        <f t="shared" si="5"/>
        <v>#DIV/0!</v>
      </c>
    </row>
    <row r="16" spans="2:26" x14ac:dyDescent="0.2">
      <c r="B16" s="40">
        <v>11</v>
      </c>
      <c r="C16" s="50" t="str">
        <f>'case 11'!B52</f>
        <v/>
      </c>
      <c r="D16" s="50" t="str">
        <f>'case 11'!C52</f>
        <v/>
      </c>
      <c r="E16" s="50" t="str">
        <f>'case 11'!D52</f>
        <v/>
      </c>
      <c r="F16" s="50" t="str">
        <f>'case 11'!E52</f>
        <v/>
      </c>
      <c r="G16" s="50" t="str">
        <f>'case 11'!F52</f>
        <v/>
      </c>
      <c r="H16" s="50" t="str">
        <f>'case 11'!G52</f>
        <v/>
      </c>
      <c r="I16" s="50" t="str">
        <f>'case 11'!H52</f>
        <v/>
      </c>
      <c r="J16" s="50" t="str">
        <f>'case 11'!I52</f>
        <v/>
      </c>
      <c r="K16" s="50" t="str">
        <f>'case 11'!J52</f>
        <v/>
      </c>
      <c r="L16" s="50" t="str">
        <f>'case 11'!K52</f>
        <v/>
      </c>
      <c r="M16" s="50" t="str">
        <f>'case 11'!L52</f>
        <v/>
      </c>
      <c r="N16" s="50" t="str">
        <f>'case 11'!M52</f>
        <v/>
      </c>
      <c r="O16" s="50" t="str">
        <f>'case 11'!N52</f>
        <v/>
      </c>
      <c r="P16" s="50" t="str">
        <f>'case 11'!O52</f>
        <v/>
      </c>
      <c r="Q16" s="50" t="str">
        <f>'case 11'!P52</f>
        <v/>
      </c>
      <c r="R16" s="50" t="str">
        <f>'case 11'!Q52</f>
        <v/>
      </c>
      <c r="S16" s="50" t="str">
        <f>'case 11'!R52</f>
        <v/>
      </c>
      <c r="T16" s="50" t="str">
        <f>'case 11'!S52</f>
        <v/>
      </c>
      <c r="U16" s="42" t="e">
        <f t="shared" si="0"/>
        <v>#DIV/0!</v>
      </c>
      <c r="V16" s="42">
        <f t="shared" si="1"/>
        <v>0</v>
      </c>
      <c r="W16" s="43" t="e">
        <f t="shared" si="2"/>
        <v>#DIV/0!</v>
      </c>
      <c r="X16" s="42" t="e">
        <f t="shared" si="3"/>
        <v>#DIV/0!</v>
      </c>
      <c r="Y16" s="42">
        <f t="shared" si="4"/>
        <v>0</v>
      </c>
      <c r="Z16" s="43" t="e">
        <f t="shared" si="5"/>
        <v>#DIV/0!</v>
      </c>
    </row>
    <row r="17" spans="2:30" x14ac:dyDescent="0.2">
      <c r="B17" s="40">
        <v>12</v>
      </c>
      <c r="C17" s="50" t="str">
        <f>'case 12'!B52</f>
        <v/>
      </c>
      <c r="D17" s="50" t="str">
        <f>'case 12'!C52</f>
        <v/>
      </c>
      <c r="E17" s="50" t="str">
        <f>'case 12'!D52</f>
        <v/>
      </c>
      <c r="F17" s="50" t="str">
        <f>'case 12'!E52</f>
        <v/>
      </c>
      <c r="G17" s="50" t="str">
        <f>'case 12'!F52</f>
        <v/>
      </c>
      <c r="H17" s="50" t="str">
        <f>'case 12'!G52</f>
        <v/>
      </c>
      <c r="I17" s="50" t="str">
        <f>'case 12'!H52</f>
        <v/>
      </c>
      <c r="J17" s="50" t="str">
        <f>'case 12'!I52</f>
        <v/>
      </c>
      <c r="K17" s="50" t="str">
        <f>'case 12'!J52</f>
        <v/>
      </c>
      <c r="L17" s="50" t="str">
        <f>'case 12'!K52</f>
        <v/>
      </c>
      <c r="M17" s="50" t="str">
        <f>'case 12'!L52</f>
        <v/>
      </c>
      <c r="N17" s="50" t="str">
        <f>'case 12'!M52</f>
        <v/>
      </c>
      <c r="O17" s="50" t="str">
        <f>'case 12'!N52</f>
        <v/>
      </c>
      <c r="P17" s="50" t="str">
        <f>'case 12'!O52</f>
        <v/>
      </c>
      <c r="Q17" s="50" t="str">
        <f>'case 12'!P52</f>
        <v/>
      </c>
      <c r="R17" s="50" t="str">
        <f>'case 12'!Q52</f>
        <v/>
      </c>
      <c r="S17" s="50" t="str">
        <f>'case 12'!R52</f>
        <v/>
      </c>
      <c r="T17" s="50" t="str">
        <f>'case 12'!S52</f>
        <v/>
      </c>
      <c r="U17" s="42" t="e">
        <f t="shared" si="0"/>
        <v>#DIV/0!</v>
      </c>
      <c r="V17" s="42">
        <f t="shared" si="1"/>
        <v>0</v>
      </c>
      <c r="W17" s="43" t="e">
        <f t="shared" si="2"/>
        <v>#DIV/0!</v>
      </c>
      <c r="X17" s="42" t="e">
        <f t="shared" si="3"/>
        <v>#DIV/0!</v>
      </c>
      <c r="Y17" s="42">
        <f t="shared" si="4"/>
        <v>0</v>
      </c>
      <c r="Z17" s="43" t="e">
        <f t="shared" si="5"/>
        <v>#DIV/0!</v>
      </c>
    </row>
    <row r="18" spans="2:30" x14ac:dyDescent="0.2">
      <c r="B18" s="40">
        <v>13</v>
      </c>
      <c r="C18" s="50">
        <f>'case 13'!B62</f>
        <v>15.893593173705474</v>
      </c>
      <c r="D18" s="50">
        <f>'case 13'!C62</f>
        <v>11.202375502741852</v>
      </c>
      <c r="E18" s="50" t="str">
        <f>'case 13'!D62</f>
        <v/>
      </c>
      <c r="F18" s="50" t="str">
        <f>'case 13'!E62</f>
        <v/>
      </c>
      <c r="G18" s="50" t="str">
        <f>'case 13'!F62</f>
        <v/>
      </c>
      <c r="H18" s="50" t="str">
        <f>'case 13'!G62</f>
        <v/>
      </c>
      <c r="I18" s="50" t="str">
        <f>'case 13'!H62</f>
        <v/>
      </c>
      <c r="J18" s="50" t="str">
        <f>'case 13'!I62</f>
        <v/>
      </c>
      <c r="K18" s="50" t="str">
        <f>'case 13'!J62</f>
        <v/>
      </c>
      <c r="L18" s="50" t="str">
        <f>'case 13'!K62</f>
        <v/>
      </c>
      <c r="M18" s="50" t="str">
        <f>'case 13'!L62</f>
        <v/>
      </c>
      <c r="N18" s="50" t="str">
        <f>'case 13'!M62</f>
        <v/>
      </c>
      <c r="O18" s="50" t="str">
        <f>'case 13'!N62</f>
        <v/>
      </c>
      <c r="P18" s="50" t="str">
        <f>'case 13'!O62</f>
        <v/>
      </c>
      <c r="Q18" s="50" t="str">
        <f>'case 13'!P62</f>
        <v/>
      </c>
      <c r="R18" s="50" t="str">
        <f>'case 13'!Q62</f>
        <v/>
      </c>
      <c r="S18" s="50" t="str">
        <f>'case 13'!R62</f>
        <v/>
      </c>
      <c r="T18" s="50" t="str">
        <f>'case 13'!S62</f>
        <v/>
      </c>
      <c r="U18" s="42" t="e">
        <f t="shared" si="0"/>
        <v>#DIV/0!</v>
      </c>
      <c r="V18" s="42">
        <f t="shared" si="1"/>
        <v>0</v>
      </c>
      <c r="W18" s="43">
        <f t="shared" si="2"/>
        <v>15.893593173705474</v>
      </c>
      <c r="X18" s="42" t="e">
        <f t="shared" si="3"/>
        <v>#DIV/0!</v>
      </c>
      <c r="Y18" s="42">
        <f t="shared" si="4"/>
        <v>0</v>
      </c>
      <c r="Z18" s="43">
        <f t="shared" si="5"/>
        <v>11.202375502741852</v>
      </c>
    </row>
    <row r="21" spans="2:30" ht="18" x14ac:dyDescent="0.25">
      <c r="B21" s="72" t="s">
        <v>66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2:30" ht="61.5" customHeight="1" x14ac:dyDescent="0.2">
      <c r="B22" s="37" t="s">
        <v>9</v>
      </c>
      <c r="C22" s="65" t="s">
        <v>15</v>
      </c>
      <c r="D22" s="66"/>
      <c r="E22" s="62" t="s">
        <v>24</v>
      </c>
      <c r="F22" s="63"/>
      <c r="G22" s="62" t="s">
        <v>16</v>
      </c>
      <c r="H22" s="63"/>
      <c r="I22" s="62" t="s">
        <v>17</v>
      </c>
      <c r="J22" s="63"/>
      <c r="K22" s="62" t="s">
        <v>3</v>
      </c>
      <c r="L22" s="63"/>
      <c r="M22" s="62"/>
      <c r="N22" s="63"/>
      <c r="O22" s="62"/>
      <c r="P22" s="63"/>
      <c r="Q22" s="62"/>
      <c r="R22" s="63"/>
      <c r="S22" s="62"/>
      <c r="T22" s="63"/>
      <c r="U22" s="41" t="s">
        <v>18</v>
      </c>
      <c r="V22" s="41" t="s">
        <v>19</v>
      </c>
      <c r="W22" s="41" t="s">
        <v>20</v>
      </c>
      <c r="X22" s="41" t="s">
        <v>67</v>
      </c>
      <c r="Y22" s="55" t="s">
        <v>68</v>
      </c>
      <c r="Z22" s="41" t="s">
        <v>21</v>
      </c>
      <c r="AA22" s="41" t="s">
        <v>22</v>
      </c>
      <c r="AB22" s="41" t="s">
        <v>23</v>
      </c>
      <c r="AC22" s="41" t="s">
        <v>67</v>
      </c>
      <c r="AD22" s="55" t="s">
        <v>68</v>
      </c>
    </row>
    <row r="23" spans="2:30" ht="44.25" customHeight="1" x14ac:dyDescent="0.2">
      <c r="B23" s="38"/>
      <c r="C23" s="20" t="s">
        <v>25</v>
      </c>
      <c r="D23" s="39" t="s">
        <v>26</v>
      </c>
      <c r="E23" s="20" t="s">
        <v>25</v>
      </c>
      <c r="F23" s="39" t="s">
        <v>26</v>
      </c>
      <c r="G23" s="20" t="s">
        <v>25</v>
      </c>
      <c r="H23" s="39" t="s">
        <v>26</v>
      </c>
      <c r="I23" s="20" t="s">
        <v>25</v>
      </c>
      <c r="J23" s="39" t="s">
        <v>26</v>
      </c>
      <c r="K23" s="20" t="s">
        <v>25</v>
      </c>
      <c r="L23" s="39" t="s">
        <v>26</v>
      </c>
      <c r="M23" s="20" t="s">
        <v>25</v>
      </c>
      <c r="N23" s="39" t="s">
        <v>26</v>
      </c>
      <c r="O23" s="20" t="s">
        <v>25</v>
      </c>
      <c r="P23" s="39" t="s">
        <v>26</v>
      </c>
      <c r="Q23" s="20" t="s">
        <v>25</v>
      </c>
      <c r="R23" s="39" t="s">
        <v>26</v>
      </c>
      <c r="S23" s="20" t="s">
        <v>25</v>
      </c>
      <c r="T23" s="39" t="s">
        <v>26</v>
      </c>
      <c r="U23" s="67" t="s">
        <v>25</v>
      </c>
      <c r="V23" s="68"/>
      <c r="W23" s="68"/>
      <c r="X23" s="68"/>
      <c r="Y23" s="69"/>
      <c r="Z23" s="70" t="s">
        <v>26</v>
      </c>
      <c r="AA23" s="71"/>
      <c r="AB23" s="71"/>
      <c r="AC23" s="71"/>
      <c r="AD23" s="71"/>
    </row>
    <row r="24" spans="2:30" x14ac:dyDescent="0.2">
      <c r="B24" s="40">
        <v>1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2" t="e">
        <f t="shared" ref="U24:U37" si="6">STDEV(C24,E24,G24,I24,K24,M24,O24,Q24,S24)</f>
        <v>#DIV/0!</v>
      </c>
      <c r="V24" s="42">
        <f t="shared" ref="V24:V37" si="7">MAX(C24,E24,G24,I24,K24,M24,O24,Q24,S24)-MIN(C24,E24,G24,I24,K24,M24,O24,Q24,S24)</f>
        <v>0</v>
      </c>
      <c r="W24" s="43" t="e">
        <f t="shared" ref="W24" si="8">AVERAGE(C24,E24,G24,I24,K24,M24,O24,Q24,S24)</f>
        <v>#DIV/0!</v>
      </c>
      <c r="X24" s="42">
        <v>0.5</v>
      </c>
      <c r="Y24" s="56" t="e">
        <f>W24+X24</f>
        <v>#DIV/0!</v>
      </c>
      <c r="Z24" s="42" t="e">
        <f>STDEV(D24,F24,H24,J24,L24,N24,P24,R24,T24)</f>
        <v>#DIV/0!</v>
      </c>
      <c r="AA24" s="42">
        <f>MAX(D24,F24,H24,J24,L24,N24,P24,R24,T24)-MIN(D24,F24,H24,J24,L24,N24,P24,R24,T24)</f>
        <v>0</v>
      </c>
      <c r="AB24" s="43" t="e">
        <f>AVERAGE(D24,F24,H24,J24,L24,N24,P24,R24,T24)</f>
        <v>#DIV/0!</v>
      </c>
      <c r="AC24" s="42">
        <v>0.5</v>
      </c>
      <c r="AD24" s="56" t="e">
        <f>AB24+AC24</f>
        <v>#DIV/0!</v>
      </c>
    </row>
    <row r="25" spans="2:30" x14ac:dyDescent="0.2">
      <c r="B25" s="40">
        <v>2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2" t="e">
        <f t="shared" si="6"/>
        <v>#DIV/0!</v>
      </c>
      <c r="V25" s="42">
        <f t="shared" si="7"/>
        <v>0</v>
      </c>
      <c r="W25" s="43" t="e">
        <f>AVERAGE(C25,E25,G25,I25,K25,M25,O25,Q25,S25)</f>
        <v>#DIV/0!</v>
      </c>
      <c r="X25" s="42">
        <v>0.5</v>
      </c>
      <c r="Y25" s="56" t="e">
        <f t="shared" ref="Y25:Y37" si="9">W25+X25</f>
        <v>#DIV/0!</v>
      </c>
      <c r="Z25" s="42" t="e">
        <f t="shared" ref="Z25:Z37" si="10">STDEV(D25,F25,H25,J25,L25,N25,P25,R25,T25)</f>
        <v>#DIV/0!</v>
      </c>
      <c r="AA25" s="42">
        <f t="shared" ref="AA25:AA37" si="11">MAX(D25,F25,H25,J25,L25,N25,P25,R25,T25)-MIN(D25,F25,H25,J25,L25,N25,P25,R25,T25)</f>
        <v>0</v>
      </c>
      <c r="AB25" s="43" t="e">
        <f t="shared" ref="AB25:AB37" si="12">AVERAGE(D25,F25,H25,J25,L25,N25,P25,R25,T25)</f>
        <v>#DIV/0!</v>
      </c>
      <c r="AC25" s="42">
        <v>0.5</v>
      </c>
      <c r="AD25" s="56" t="e">
        <f t="shared" ref="AD25:AD37" si="13">AB25+AC25</f>
        <v>#DIV/0!</v>
      </c>
    </row>
    <row r="26" spans="2:30" x14ac:dyDescent="0.2">
      <c r="B26" s="40">
        <v>3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2" t="e">
        <f t="shared" si="6"/>
        <v>#DIV/0!</v>
      </c>
      <c r="V26" s="42">
        <f t="shared" si="7"/>
        <v>0</v>
      </c>
      <c r="W26" s="43" t="e">
        <f t="shared" ref="W26:W37" si="14">AVERAGE(C26,E26,G26,I26,K26,M26,O26,Q26,S26)</f>
        <v>#DIV/0!</v>
      </c>
      <c r="X26" s="42">
        <v>0.5</v>
      </c>
      <c r="Y26" s="56" t="e">
        <f t="shared" si="9"/>
        <v>#DIV/0!</v>
      </c>
      <c r="Z26" s="42" t="e">
        <f t="shared" si="10"/>
        <v>#DIV/0!</v>
      </c>
      <c r="AA26" s="42">
        <f t="shared" si="11"/>
        <v>0</v>
      </c>
      <c r="AB26" s="43" t="e">
        <f t="shared" si="12"/>
        <v>#DIV/0!</v>
      </c>
      <c r="AC26" s="42">
        <v>0.5</v>
      </c>
      <c r="AD26" s="56" t="e">
        <f t="shared" si="13"/>
        <v>#DIV/0!</v>
      </c>
    </row>
    <row r="27" spans="2:30" x14ac:dyDescent="0.2">
      <c r="B27" s="40">
        <v>4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2" t="e">
        <f t="shared" si="6"/>
        <v>#DIV/0!</v>
      </c>
      <c r="V27" s="42">
        <f t="shared" si="7"/>
        <v>0</v>
      </c>
      <c r="W27" s="43" t="e">
        <f t="shared" si="14"/>
        <v>#DIV/0!</v>
      </c>
      <c r="X27" s="42">
        <v>0.5</v>
      </c>
      <c r="Y27" s="56" t="e">
        <f t="shared" si="9"/>
        <v>#DIV/0!</v>
      </c>
      <c r="Z27" s="42" t="e">
        <f t="shared" si="10"/>
        <v>#DIV/0!</v>
      </c>
      <c r="AA27" s="42">
        <f t="shared" si="11"/>
        <v>0</v>
      </c>
      <c r="AB27" s="43" t="e">
        <f t="shared" si="12"/>
        <v>#DIV/0!</v>
      </c>
      <c r="AC27" s="42">
        <v>0.5</v>
      </c>
      <c r="AD27" s="56" t="e">
        <f t="shared" si="13"/>
        <v>#DIV/0!</v>
      </c>
    </row>
    <row r="28" spans="2:30" x14ac:dyDescent="0.2">
      <c r="B28" s="40" t="s">
        <v>61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2" t="e">
        <f t="shared" si="6"/>
        <v>#DIV/0!</v>
      </c>
      <c r="V28" s="42">
        <f t="shared" si="7"/>
        <v>0</v>
      </c>
      <c r="W28" s="43" t="e">
        <f t="shared" si="14"/>
        <v>#DIV/0!</v>
      </c>
      <c r="X28" s="42">
        <v>0.5</v>
      </c>
      <c r="Y28" s="56" t="e">
        <f t="shared" si="9"/>
        <v>#DIV/0!</v>
      </c>
      <c r="Z28" s="42" t="e">
        <f t="shared" si="10"/>
        <v>#DIV/0!</v>
      </c>
      <c r="AA28" s="42">
        <f t="shared" si="11"/>
        <v>0</v>
      </c>
      <c r="AB28" s="43" t="e">
        <f t="shared" si="12"/>
        <v>#DIV/0!</v>
      </c>
      <c r="AC28" s="42">
        <v>0.5</v>
      </c>
      <c r="AD28" s="56" t="e">
        <f t="shared" si="13"/>
        <v>#DIV/0!</v>
      </c>
    </row>
    <row r="29" spans="2:30" x14ac:dyDescent="0.2">
      <c r="B29" s="40" t="s">
        <v>62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2" t="e">
        <f t="shared" si="6"/>
        <v>#DIV/0!</v>
      </c>
      <c r="V29" s="42">
        <f t="shared" si="7"/>
        <v>0</v>
      </c>
      <c r="W29" s="43" t="e">
        <f t="shared" si="14"/>
        <v>#DIV/0!</v>
      </c>
      <c r="X29" s="42">
        <v>0.5</v>
      </c>
      <c r="Y29" s="56" t="e">
        <f t="shared" si="9"/>
        <v>#DIV/0!</v>
      </c>
      <c r="Z29" s="42" t="e">
        <f t="shared" si="10"/>
        <v>#DIV/0!</v>
      </c>
      <c r="AA29" s="42">
        <f t="shared" si="11"/>
        <v>0</v>
      </c>
      <c r="AB29" s="43" t="e">
        <f t="shared" si="12"/>
        <v>#DIV/0!</v>
      </c>
      <c r="AC29" s="42">
        <v>0.5</v>
      </c>
      <c r="AD29" s="56" t="e">
        <f t="shared" si="13"/>
        <v>#DIV/0!</v>
      </c>
    </row>
    <row r="30" spans="2:30" x14ac:dyDescent="0.2">
      <c r="B30" s="40">
        <v>6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2" t="e">
        <f t="shared" si="6"/>
        <v>#DIV/0!</v>
      </c>
      <c r="V30" s="42">
        <f t="shared" si="7"/>
        <v>0</v>
      </c>
      <c r="W30" s="43" t="e">
        <f t="shared" si="14"/>
        <v>#DIV/0!</v>
      </c>
      <c r="X30" s="42">
        <v>0.5</v>
      </c>
      <c r="Y30" s="56" t="e">
        <f t="shared" si="9"/>
        <v>#DIV/0!</v>
      </c>
      <c r="Z30" s="42" t="e">
        <f t="shared" si="10"/>
        <v>#DIV/0!</v>
      </c>
      <c r="AA30" s="42">
        <f t="shared" si="11"/>
        <v>0</v>
      </c>
      <c r="AB30" s="43" t="e">
        <f t="shared" si="12"/>
        <v>#DIV/0!</v>
      </c>
      <c r="AC30" s="42">
        <v>0.5</v>
      </c>
      <c r="AD30" s="56" t="e">
        <f t="shared" si="13"/>
        <v>#DIV/0!</v>
      </c>
    </row>
    <row r="31" spans="2:30" x14ac:dyDescent="0.2">
      <c r="B31" s="40">
        <v>7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2" t="e">
        <f t="shared" si="6"/>
        <v>#DIV/0!</v>
      </c>
      <c r="V31" s="42">
        <f t="shared" si="7"/>
        <v>0</v>
      </c>
      <c r="W31" s="43" t="e">
        <f t="shared" si="14"/>
        <v>#DIV/0!</v>
      </c>
      <c r="X31" s="42">
        <v>0.5</v>
      </c>
      <c r="Y31" s="56" t="e">
        <f t="shared" si="9"/>
        <v>#DIV/0!</v>
      </c>
      <c r="Z31" s="42" t="e">
        <f t="shared" si="10"/>
        <v>#DIV/0!</v>
      </c>
      <c r="AA31" s="42">
        <f t="shared" si="11"/>
        <v>0</v>
      </c>
      <c r="AB31" s="43" t="e">
        <f t="shared" si="12"/>
        <v>#DIV/0!</v>
      </c>
      <c r="AC31" s="42">
        <v>0.5</v>
      </c>
      <c r="AD31" s="56" t="e">
        <f t="shared" si="13"/>
        <v>#DIV/0!</v>
      </c>
    </row>
    <row r="32" spans="2:30" x14ac:dyDescent="0.2">
      <c r="B32" s="40">
        <v>8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2" t="e">
        <f t="shared" si="6"/>
        <v>#DIV/0!</v>
      </c>
      <c r="V32" s="42">
        <f t="shared" si="7"/>
        <v>0</v>
      </c>
      <c r="W32" s="43" t="e">
        <f t="shared" si="14"/>
        <v>#DIV/0!</v>
      </c>
      <c r="X32" s="42">
        <v>0.5</v>
      </c>
      <c r="Y32" s="56" t="e">
        <f t="shared" si="9"/>
        <v>#DIV/0!</v>
      </c>
      <c r="Z32" s="42" t="e">
        <f t="shared" si="10"/>
        <v>#DIV/0!</v>
      </c>
      <c r="AA32" s="42">
        <f t="shared" si="11"/>
        <v>0</v>
      </c>
      <c r="AB32" s="43" t="e">
        <f t="shared" si="12"/>
        <v>#DIV/0!</v>
      </c>
      <c r="AC32" s="42">
        <v>0.5</v>
      </c>
      <c r="AD32" s="56" t="e">
        <f t="shared" si="13"/>
        <v>#DIV/0!</v>
      </c>
    </row>
    <row r="33" spans="2:30" x14ac:dyDescent="0.2">
      <c r="B33" s="40">
        <v>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2" t="e">
        <f t="shared" si="6"/>
        <v>#DIV/0!</v>
      </c>
      <c r="V33" s="42">
        <f t="shared" si="7"/>
        <v>0</v>
      </c>
      <c r="W33" s="43" t="e">
        <f t="shared" si="14"/>
        <v>#DIV/0!</v>
      </c>
      <c r="X33" s="42">
        <v>0.5</v>
      </c>
      <c r="Y33" s="56" t="e">
        <f t="shared" si="9"/>
        <v>#DIV/0!</v>
      </c>
      <c r="Z33" s="42" t="e">
        <f t="shared" si="10"/>
        <v>#DIV/0!</v>
      </c>
      <c r="AA33" s="42">
        <f t="shared" si="11"/>
        <v>0</v>
      </c>
      <c r="AB33" s="43" t="e">
        <f t="shared" si="12"/>
        <v>#DIV/0!</v>
      </c>
      <c r="AC33" s="42">
        <v>0.5</v>
      </c>
      <c r="AD33" s="56" t="e">
        <f t="shared" si="13"/>
        <v>#DIV/0!</v>
      </c>
    </row>
    <row r="34" spans="2:30" x14ac:dyDescent="0.2">
      <c r="B34" s="40">
        <v>10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42" t="e">
        <f t="shared" si="6"/>
        <v>#DIV/0!</v>
      </c>
      <c r="V34" s="42">
        <f t="shared" si="7"/>
        <v>0</v>
      </c>
      <c r="W34" s="43" t="e">
        <f t="shared" si="14"/>
        <v>#DIV/0!</v>
      </c>
      <c r="X34" s="42">
        <v>0.5</v>
      </c>
      <c r="Y34" s="56" t="e">
        <f t="shared" si="9"/>
        <v>#DIV/0!</v>
      </c>
      <c r="Z34" s="42" t="e">
        <f t="shared" si="10"/>
        <v>#DIV/0!</v>
      </c>
      <c r="AA34" s="42">
        <f t="shared" si="11"/>
        <v>0</v>
      </c>
      <c r="AB34" s="43" t="e">
        <f t="shared" si="12"/>
        <v>#DIV/0!</v>
      </c>
      <c r="AC34" s="42">
        <v>0.5</v>
      </c>
      <c r="AD34" s="56" t="e">
        <f t="shared" si="13"/>
        <v>#DIV/0!</v>
      </c>
    </row>
    <row r="35" spans="2:30" x14ac:dyDescent="0.2">
      <c r="B35" s="40">
        <v>11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42" t="e">
        <f t="shared" si="6"/>
        <v>#DIV/0!</v>
      </c>
      <c r="V35" s="42">
        <f t="shared" si="7"/>
        <v>0</v>
      </c>
      <c r="W35" s="43" t="e">
        <f t="shared" si="14"/>
        <v>#DIV/0!</v>
      </c>
      <c r="X35" s="42">
        <v>0.5</v>
      </c>
      <c r="Y35" s="56" t="e">
        <f t="shared" si="9"/>
        <v>#DIV/0!</v>
      </c>
      <c r="Z35" s="42" t="e">
        <f t="shared" si="10"/>
        <v>#DIV/0!</v>
      </c>
      <c r="AA35" s="42">
        <f t="shared" si="11"/>
        <v>0</v>
      </c>
      <c r="AB35" s="43" t="e">
        <f t="shared" si="12"/>
        <v>#DIV/0!</v>
      </c>
      <c r="AC35" s="42">
        <v>0.5</v>
      </c>
      <c r="AD35" s="56" t="e">
        <f t="shared" si="13"/>
        <v>#DIV/0!</v>
      </c>
    </row>
    <row r="36" spans="2:30" x14ac:dyDescent="0.2">
      <c r="B36" s="40">
        <v>12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42" t="e">
        <f t="shared" si="6"/>
        <v>#DIV/0!</v>
      </c>
      <c r="V36" s="42">
        <f t="shared" si="7"/>
        <v>0</v>
      </c>
      <c r="W36" s="43" t="e">
        <f t="shared" si="14"/>
        <v>#DIV/0!</v>
      </c>
      <c r="X36" s="42">
        <v>0.5</v>
      </c>
      <c r="Y36" s="56" t="e">
        <f t="shared" si="9"/>
        <v>#DIV/0!</v>
      </c>
      <c r="Z36" s="42" t="e">
        <f t="shared" si="10"/>
        <v>#DIV/0!</v>
      </c>
      <c r="AA36" s="42">
        <f t="shared" si="11"/>
        <v>0</v>
      </c>
      <c r="AB36" s="43" t="e">
        <f t="shared" si="12"/>
        <v>#DIV/0!</v>
      </c>
      <c r="AC36" s="42">
        <v>0.5</v>
      </c>
      <c r="AD36" s="56" t="e">
        <f t="shared" si="13"/>
        <v>#DIV/0!</v>
      </c>
    </row>
    <row r="37" spans="2:30" x14ac:dyDescent="0.2">
      <c r="B37" s="40">
        <v>13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42" t="e">
        <f t="shared" si="6"/>
        <v>#DIV/0!</v>
      </c>
      <c r="V37" s="42">
        <f t="shared" si="7"/>
        <v>0</v>
      </c>
      <c r="W37" s="43" t="e">
        <f t="shared" si="14"/>
        <v>#DIV/0!</v>
      </c>
      <c r="X37" s="42">
        <v>0.5</v>
      </c>
      <c r="Y37" s="56" t="e">
        <f t="shared" si="9"/>
        <v>#DIV/0!</v>
      </c>
      <c r="Z37" s="42" t="e">
        <f t="shared" si="10"/>
        <v>#DIV/0!</v>
      </c>
      <c r="AA37" s="42">
        <f t="shared" si="11"/>
        <v>0</v>
      </c>
      <c r="AB37" s="43" t="e">
        <f t="shared" si="12"/>
        <v>#DIV/0!</v>
      </c>
      <c r="AC37" s="42">
        <v>0.5</v>
      </c>
      <c r="AD37" s="56" t="e">
        <f t="shared" si="13"/>
        <v>#DIV/0!</v>
      </c>
    </row>
  </sheetData>
  <mergeCells count="24">
    <mergeCell ref="U23:Y23"/>
    <mergeCell ref="Z23:AD23"/>
    <mergeCell ref="B2:Z2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B21:AD21"/>
    <mergeCell ref="X4:Z4"/>
    <mergeCell ref="O3:P3"/>
    <mergeCell ref="Q3:R3"/>
    <mergeCell ref="S3:T3"/>
    <mergeCell ref="U4:W4"/>
    <mergeCell ref="M3:N3"/>
    <mergeCell ref="C3:D3"/>
    <mergeCell ref="E3:F3"/>
    <mergeCell ref="G3:H3"/>
    <mergeCell ref="I3:J3"/>
    <mergeCell ref="K3:L3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8" zoomScale="70" zoomScaleNormal="70" workbookViewId="0">
      <selection activeCell="D41" sqref="D41"/>
    </sheetView>
  </sheetViews>
  <sheetFormatPr defaultColWidth="9.140625" defaultRowHeight="12.75" x14ac:dyDescent="0.2"/>
  <cols>
    <col min="1" max="1" width="21.42578125" style="6" customWidth="1"/>
    <col min="2" max="3" width="9.7109375" style="6" customWidth="1"/>
    <col min="4" max="9" width="9.7109375" style="5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 x14ac:dyDescent="0.2">
      <c r="A30" s="3">
        <v>-15</v>
      </c>
      <c r="B30" s="36">
        <v>0</v>
      </c>
      <c r="C30" s="36">
        <v>0</v>
      </c>
      <c r="D30" s="25"/>
      <c r="E30" s="25"/>
      <c r="F30" s="25"/>
      <c r="G30" s="25"/>
      <c r="H30" s="25"/>
      <c r="I30" s="25"/>
      <c r="J30" s="26"/>
      <c r="K30" s="26"/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 x14ac:dyDescent="0.2">
      <c r="A31" s="33">
        <f>A30+1</f>
        <v>-14</v>
      </c>
      <c r="B31" s="36">
        <v>0</v>
      </c>
      <c r="C31" s="36">
        <v>0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 x14ac:dyDescent="0.2">
      <c r="A32" s="33">
        <f t="shared" ref="A32:A33" si="0">A31+1</f>
        <v>-13</v>
      </c>
      <c r="B32" s="36">
        <v>0</v>
      </c>
      <c r="C32" s="36">
        <v>741.76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 x14ac:dyDescent="0.2">
      <c r="A33" s="33">
        <f t="shared" si="0"/>
        <v>-12</v>
      </c>
      <c r="B33" s="36">
        <v>741.76</v>
      </c>
      <c r="C33" s="36">
        <v>48956.160000000003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 x14ac:dyDescent="0.2">
      <c r="A34" s="33">
        <f t="shared" ref="A34:A38" si="1">A33+1</f>
        <v>-11</v>
      </c>
      <c r="B34" s="36">
        <v>17802.240000000002</v>
      </c>
      <c r="C34" s="36">
        <v>354560.88002156903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 x14ac:dyDescent="0.2">
      <c r="A35" s="33">
        <f t="shared" si="1"/>
        <v>-10</v>
      </c>
      <c r="B35" s="36">
        <v>153544.69997950899</v>
      </c>
      <c r="C35" s="36">
        <v>857474.75998921494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 x14ac:dyDescent="0.2">
      <c r="A36" s="33">
        <f t="shared" si="1"/>
        <v>-9</v>
      </c>
      <c r="B36" s="36">
        <v>488077.70002049097</v>
      </c>
      <c r="C36" s="36">
        <v>1243188.96004314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 x14ac:dyDescent="0.2">
      <c r="A37" s="33">
        <f t="shared" si="1"/>
        <v>-8</v>
      </c>
      <c r="B37" s="36">
        <v>883436.34998975496</v>
      </c>
      <c r="C37" s="36">
        <v>1564374.6398490199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1"/>
        <v>-7</v>
      </c>
      <c r="B38" s="36">
        <v>1240965.9999180399</v>
      </c>
      <c r="C38" s="36">
        <v>1899648.5599352899</v>
      </c>
      <c r="D38" s="25"/>
      <c r="E38" s="25"/>
      <c r="F38" s="25"/>
      <c r="G38" s="25"/>
      <c r="H38" s="25"/>
      <c r="I38" s="25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">
        <f t="shared" ref="A39:A50" si="2">A38+1</f>
        <v>-6</v>
      </c>
      <c r="B39" s="36">
        <v>1544348.4997745999</v>
      </c>
      <c r="C39" s="36">
        <v>2298715.0399568598</v>
      </c>
      <c r="D39" s="25"/>
      <c r="E39" s="25"/>
      <c r="F39" s="25"/>
      <c r="G39" s="25"/>
      <c r="H39" s="25"/>
      <c r="I39" s="25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">
        <f t="shared" si="2"/>
        <v>-5</v>
      </c>
      <c r="B40" s="36">
        <v>1870720.9998770601</v>
      </c>
      <c r="C40" s="36">
        <v>2807563.5998921501</v>
      </c>
      <c r="D40" s="25"/>
      <c r="E40" s="25"/>
      <c r="F40" s="25"/>
      <c r="G40" s="25"/>
      <c r="H40" s="25"/>
      <c r="I40" s="25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">
        <f t="shared" si="2"/>
        <v>-4</v>
      </c>
      <c r="B41" s="36">
        <v>2177067.4998975499</v>
      </c>
      <c r="C41" s="29">
        <v>3312697.3601509798</v>
      </c>
      <c r="D41" s="25"/>
      <c r="E41" s="25"/>
      <c r="F41" s="25"/>
      <c r="G41" s="25"/>
      <c r="H41" s="25"/>
      <c r="I41" s="25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">
        <f t="shared" si="2"/>
        <v>-3</v>
      </c>
      <c r="B42" s="36">
        <v>2584294.49985656</v>
      </c>
      <c r="C42" s="30">
        <v>3601240.8002156899</v>
      </c>
      <c r="D42" s="25"/>
      <c r="E42" s="25"/>
      <c r="F42" s="25"/>
      <c r="G42" s="25"/>
      <c r="H42" s="25"/>
      <c r="I42" s="25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">
        <f t="shared" si="2"/>
        <v>-2</v>
      </c>
      <c r="B43" s="36">
        <v>2986325.0000409801</v>
      </c>
      <c r="C43" s="32">
        <v>3693960.8002156899</v>
      </c>
      <c r="D43" s="25"/>
      <c r="E43" s="25"/>
      <c r="F43" s="25"/>
      <c r="G43" s="25"/>
      <c r="H43" s="25"/>
      <c r="I43" s="25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">
        <f t="shared" si="2"/>
        <v>-1</v>
      </c>
      <c r="B44" s="36">
        <v>3333473.9997541099</v>
      </c>
      <c r="C44" s="30">
        <v>3707318.07991372</v>
      </c>
      <c r="D44" s="25"/>
      <c r="E44" s="25"/>
      <c r="F44" s="25"/>
      <c r="G44" s="25"/>
      <c r="H44" s="25"/>
      <c r="I44" s="25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">
        <f t="shared" si="2"/>
        <v>0</v>
      </c>
      <c r="B45" s="36">
        <v>3554510.50018442</v>
      </c>
      <c r="C45" s="30">
        <v>3708800</v>
      </c>
      <c r="D45" s="25"/>
      <c r="E45" s="25"/>
      <c r="F45" s="25"/>
      <c r="G45" s="25"/>
      <c r="H45" s="25"/>
      <c r="I45" s="25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">
        <f t="shared" si="2"/>
        <v>1</v>
      </c>
      <c r="B46" s="36">
        <v>3659846.4998565698</v>
      </c>
      <c r="C46" s="30">
        <v>3708800</v>
      </c>
      <c r="D46" s="25"/>
      <c r="E46" s="25"/>
      <c r="F46" s="25"/>
      <c r="G46" s="25"/>
      <c r="H46" s="25"/>
      <c r="I46" s="25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">
        <f t="shared" si="2"/>
        <v>2</v>
      </c>
      <c r="B47" s="36">
        <v>3700639.5000614701</v>
      </c>
      <c r="C47" s="30">
        <v>3708800</v>
      </c>
      <c r="D47" s="25"/>
      <c r="E47" s="25"/>
      <c r="F47" s="25"/>
      <c r="G47" s="25"/>
      <c r="H47" s="25"/>
      <c r="I47" s="25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">
        <f t="shared" si="2"/>
        <v>3</v>
      </c>
      <c r="B48" s="36">
        <v>3705835.99983607</v>
      </c>
      <c r="C48" s="30">
        <v>3708800</v>
      </c>
      <c r="D48" s="25"/>
      <c r="E48" s="25"/>
      <c r="F48" s="25"/>
      <c r="G48" s="25"/>
      <c r="H48" s="25"/>
      <c r="I48" s="25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">
        <f t="shared" si="2"/>
        <v>4</v>
      </c>
      <c r="B49" s="36">
        <v>3708800</v>
      </c>
      <c r="C49" s="30">
        <v>3708800</v>
      </c>
      <c r="D49" s="25"/>
      <c r="E49" s="25"/>
      <c r="F49" s="25"/>
      <c r="G49" s="25"/>
      <c r="H49" s="25"/>
      <c r="I49" s="25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">
        <f t="shared" si="2"/>
        <v>5</v>
      </c>
      <c r="B50" s="36">
        <v>3708800</v>
      </c>
      <c r="C50" s="30">
        <v>3708800</v>
      </c>
      <c r="D50" s="25"/>
      <c r="E50" s="25"/>
      <c r="F50" s="25"/>
      <c r="G50" s="25"/>
      <c r="H50" s="25"/>
      <c r="I50" s="25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"/>
      <c r="B51" s="36">
        <v>3708800</v>
      </c>
      <c r="C51" s="36">
        <v>3708800</v>
      </c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 x14ac:dyDescent="0.2">
      <c r="A52" s="35" t="s">
        <v>54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-2.9683183548323475</v>
      </c>
      <c r="C52" s="22">
        <f t="shared" si="3"/>
        <v>-5.3914831938111059</v>
      </c>
      <c r="D52" s="22" t="str">
        <f t="shared" si="3"/>
        <v/>
      </c>
      <c r="E52" s="22" t="str">
        <f t="shared" si="3"/>
        <v/>
      </c>
      <c r="F52" s="22" t="str">
        <f t="shared" si="3"/>
        <v/>
      </c>
      <c r="G52" s="22" t="str">
        <f t="shared" si="3"/>
        <v/>
      </c>
      <c r="H52" s="22" t="str">
        <f t="shared" si="3"/>
        <v/>
      </c>
      <c r="I52" s="22" t="str">
        <f t="shared" si="3"/>
        <v/>
      </c>
      <c r="J52" s="22" t="str">
        <f t="shared" si="3"/>
        <v/>
      </c>
      <c r="K52" s="22" t="str">
        <f t="shared" si="3"/>
        <v/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3708800</v>
      </c>
      <c r="C55" s="51" t="s">
        <v>1</v>
      </c>
      <c r="D55" s="6"/>
      <c r="E55" s="6"/>
      <c r="F55" s="6"/>
      <c r="G55" s="6"/>
      <c r="H55" s="6"/>
      <c r="I55" s="6"/>
      <c r="R55" s="31"/>
      <c r="S55" s="31"/>
    </row>
    <row r="56" spans="1:43" x14ac:dyDescent="0.2">
      <c r="D56" s="6"/>
      <c r="E56" s="6"/>
      <c r="F56" s="6"/>
      <c r="G56" s="6"/>
      <c r="H56" s="6"/>
      <c r="I56" s="6"/>
    </row>
    <row r="57" spans="1:43" ht="54" customHeight="1" x14ac:dyDescent="0.2">
      <c r="D57" s="6"/>
      <c r="E57" s="6"/>
      <c r="F57" s="6"/>
      <c r="G57" s="6"/>
      <c r="H57" s="6"/>
      <c r="I57" s="6"/>
    </row>
    <row r="58" spans="1:43" x14ac:dyDescent="0.2">
      <c r="D58" s="6"/>
      <c r="E58" s="6"/>
      <c r="F58" s="6"/>
      <c r="G58" s="6"/>
      <c r="H58" s="6"/>
      <c r="I58" s="6"/>
    </row>
    <row r="59" spans="1:43" x14ac:dyDescent="0.2">
      <c r="D59" s="6"/>
      <c r="E59" s="6"/>
      <c r="F59" s="6"/>
      <c r="G59" s="6"/>
      <c r="H59" s="6"/>
      <c r="I59" s="6"/>
    </row>
    <row r="60" spans="1:43" x14ac:dyDescent="0.2">
      <c r="D60" s="6"/>
      <c r="E60" s="6"/>
      <c r="F60" s="6"/>
      <c r="G60" s="6"/>
      <c r="H60" s="6"/>
      <c r="I60" s="6"/>
    </row>
    <row r="61" spans="1:43" x14ac:dyDescent="0.2">
      <c r="D61" s="6"/>
      <c r="E61" s="6"/>
      <c r="F61" s="6"/>
      <c r="G61" s="6"/>
      <c r="H61" s="6"/>
      <c r="I61" s="6"/>
    </row>
    <row r="62" spans="1:43" x14ac:dyDescent="0.2">
      <c r="D62" s="6"/>
      <c r="E62" s="6"/>
      <c r="F62" s="6"/>
      <c r="G62" s="6"/>
      <c r="H62" s="6"/>
      <c r="I62" s="6"/>
    </row>
    <row r="63" spans="1:43" x14ac:dyDescent="0.2">
      <c r="D63" s="6"/>
      <c r="E63" s="6"/>
      <c r="F63" s="6"/>
      <c r="G63" s="6"/>
      <c r="H63" s="6"/>
      <c r="I63" s="6"/>
    </row>
    <row r="64" spans="1:43" x14ac:dyDescent="0.2">
      <c r="D64" s="6"/>
      <c r="E64" s="6"/>
      <c r="F64" s="6"/>
      <c r="G64" s="6"/>
      <c r="H64" s="6"/>
      <c r="I64" s="6"/>
    </row>
    <row r="65" spans="4:9" x14ac:dyDescent="0.2">
      <c r="D65" s="6"/>
      <c r="E65" s="6"/>
      <c r="F65" s="6"/>
      <c r="G65" s="6"/>
      <c r="H65" s="6"/>
      <c r="I65" s="6"/>
    </row>
    <row r="66" spans="4:9" x14ac:dyDescent="0.2">
      <c r="D66" s="6"/>
      <c r="E66" s="6"/>
      <c r="F66" s="6"/>
      <c r="G66" s="6"/>
      <c r="H66" s="6"/>
      <c r="I66" s="6"/>
    </row>
    <row r="67" spans="4:9" x14ac:dyDescent="0.2">
      <c r="D67" s="6"/>
      <c r="E67" s="6"/>
      <c r="F67" s="6"/>
      <c r="G67" s="6"/>
      <c r="H67" s="6"/>
      <c r="I67" s="6"/>
    </row>
    <row r="68" spans="4:9" x14ac:dyDescent="0.2">
      <c r="D68" s="6"/>
      <c r="E68" s="6"/>
      <c r="F68" s="6"/>
      <c r="G68" s="6"/>
      <c r="H68" s="6"/>
      <c r="I68" s="6"/>
    </row>
    <row r="69" spans="4:9" x14ac:dyDescent="0.2">
      <c r="D69" s="6"/>
      <c r="E69" s="6"/>
      <c r="F69" s="6"/>
      <c r="G69" s="6"/>
      <c r="H69" s="6"/>
      <c r="I69" s="6"/>
    </row>
    <row r="70" spans="4:9" x14ac:dyDescent="0.2">
      <c r="D70" s="6"/>
      <c r="E70" s="6"/>
      <c r="F70" s="6"/>
      <c r="G70" s="6"/>
      <c r="H70" s="6"/>
      <c r="I70" s="6"/>
    </row>
    <row r="71" spans="4:9" x14ac:dyDescent="0.2">
      <c r="D71" s="6"/>
      <c r="E71" s="6"/>
      <c r="F71" s="6"/>
      <c r="G71" s="6"/>
      <c r="H71" s="6"/>
      <c r="I71" s="6"/>
    </row>
    <row r="72" spans="4:9" x14ac:dyDescent="0.2">
      <c r="D72" s="6"/>
      <c r="E72" s="6"/>
      <c r="F72" s="6"/>
      <c r="G72" s="6"/>
      <c r="H72" s="6"/>
      <c r="I72" s="6"/>
    </row>
    <row r="73" spans="4:9" x14ac:dyDescent="0.2">
      <c r="D73" s="6"/>
      <c r="E73" s="6"/>
      <c r="F73" s="6"/>
      <c r="G73" s="6"/>
      <c r="H73" s="6"/>
      <c r="I73" s="6"/>
    </row>
    <row r="74" spans="4:9" x14ac:dyDescent="0.2">
      <c r="D74" s="6"/>
      <c r="E74" s="6"/>
      <c r="F74" s="6"/>
      <c r="G74" s="6"/>
      <c r="H74" s="6"/>
      <c r="I74" s="6"/>
    </row>
    <row r="75" spans="4:9" x14ac:dyDescent="0.2">
      <c r="D75" s="6"/>
      <c r="E75" s="6"/>
      <c r="F75" s="6"/>
      <c r="G75" s="6"/>
      <c r="H75" s="6"/>
      <c r="I75" s="6"/>
    </row>
    <row r="76" spans="4:9" x14ac:dyDescent="0.2">
      <c r="D76" s="6"/>
      <c r="E76" s="6"/>
      <c r="F76" s="6"/>
      <c r="G76" s="6"/>
      <c r="H76" s="6"/>
      <c r="I76" s="6"/>
    </row>
    <row r="77" spans="4:9" x14ac:dyDescent="0.2">
      <c r="D77" s="6"/>
      <c r="E77" s="6"/>
      <c r="F77" s="6"/>
      <c r="G77" s="6"/>
      <c r="H77" s="6"/>
      <c r="I77" s="6"/>
    </row>
    <row r="78" spans="4:9" x14ac:dyDescent="0.2">
      <c r="D78" s="6"/>
      <c r="E78" s="6"/>
      <c r="F78" s="6"/>
      <c r="G78" s="6"/>
      <c r="H78" s="6"/>
      <c r="I78" s="6"/>
    </row>
    <row r="79" spans="4:9" x14ac:dyDescent="0.2">
      <c r="D79" s="6"/>
      <c r="E79" s="6"/>
      <c r="F79" s="6"/>
      <c r="G79" s="6"/>
      <c r="H79" s="6"/>
      <c r="I79" s="6"/>
    </row>
    <row r="80" spans="4:9" x14ac:dyDescent="0.2">
      <c r="D80" s="6"/>
      <c r="E80" s="6"/>
      <c r="F80" s="6"/>
      <c r="G80" s="6"/>
      <c r="H80" s="6"/>
      <c r="I80" s="6"/>
    </row>
    <row r="81" spans="4:9" x14ac:dyDescent="0.2">
      <c r="D81" s="6"/>
      <c r="E81" s="6"/>
      <c r="F81" s="6"/>
      <c r="G81" s="6"/>
      <c r="H81" s="6"/>
      <c r="I81" s="6"/>
    </row>
    <row r="82" spans="4:9" x14ac:dyDescent="0.2">
      <c r="D82" s="6"/>
      <c r="E82" s="6"/>
      <c r="F82" s="6"/>
      <c r="G82" s="6"/>
      <c r="H82" s="6"/>
      <c r="I82" s="6"/>
    </row>
    <row r="83" spans="4:9" x14ac:dyDescent="0.2">
      <c r="D83" s="6"/>
      <c r="E83" s="6"/>
      <c r="F83" s="6"/>
      <c r="G83" s="6"/>
      <c r="H83" s="6"/>
      <c r="I83" s="6"/>
    </row>
    <row r="84" spans="4:9" x14ac:dyDescent="0.2">
      <c r="D84" s="6"/>
      <c r="E84" s="6"/>
      <c r="F84" s="6"/>
      <c r="G84" s="6"/>
      <c r="H84" s="6"/>
      <c r="I84" s="6"/>
    </row>
    <row r="85" spans="4:9" x14ac:dyDescent="0.2">
      <c r="D85" s="6"/>
      <c r="E85" s="6"/>
      <c r="F85" s="6"/>
      <c r="G85" s="6"/>
      <c r="H85" s="6"/>
      <c r="I85" s="6"/>
    </row>
    <row r="86" spans="4:9" x14ac:dyDescent="0.2">
      <c r="D86" s="6"/>
      <c r="E86" s="6"/>
      <c r="F86" s="6"/>
      <c r="G86" s="6"/>
      <c r="H86" s="6"/>
      <c r="I86" s="6"/>
    </row>
    <row r="87" spans="4:9" x14ac:dyDescent="0.2">
      <c r="D87" s="6"/>
      <c r="E87" s="6"/>
      <c r="F87" s="6"/>
      <c r="G87" s="6"/>
      <c r="H87" s="6"/>
      <c r="I87" s="6"/>
    </row>
    <row r="88" spans="4:9" x14ac:dyDescent="0.2">
      <c r="D88" s="6"/>
      <c r="E88" s="6"/>
      <c r="F88" s="6"/>
      <c r="G88" s="6"/>
      <c r="H88" s="6"/>
      <c r="I88" s="6"/>
    </row>
    <row r="89" spans="4:9" x14ac:dyDescent="0.2">
      <c r="D89" s="6"/>
      <c r="E89" s="6"/>
      <c r="F89" s="6"/>
      <c r="G89" s="6"/>
      <c r="H89" s="6"/>
      <c r="I89" s="6"/>
    </row>
    <row r="90" spans="4:9" x14ac:dyDescent="0.2">
      <c r="D90" s="6"/>
      <c r="E90" s="6"/>
      <c r="F90" s="6"/>
      <c r="G90" s="6"/>
      <c r="H90" s="6"/>
      <c r="I90" s="6"/>
    </row>
    <row r="91" spans="4:9" x14ac:dyDescent="0.2">
      <c r="D91" s="6"/>
      <c r="E91" s="6"/>
      <c r="F91" s="6"/>
      <c r="G91" s="6"/>
      <c r="H91" s="6"/>
      <c r="I91" s="6"/>
    </row>
    <row r="92" spans="4:9" x14ac:dyDescent="0.2">
      <c r="D92" s="6"/>
      <c r="E92" s="6"/>
      <c r="F92" s="6"/>
      <c r="G92" s="6"/>
      <c r="H92" s="6"/>
      <c r="I92" s="6"/>
    </row>
    <row r="93" spans="4:9" x14ac:dyDescent="0.2">
      <c r="D93" s="6"/>
      <c r="E93" s="6"/>
      <c r="F93" s="6"/>
      <c r="G93" s="6"/>
      <c r="H93" s="6"/>
      <c r="I93" s="6"/>
    </row>
    <row r="94" spans="4:9" x14ac:dyDescent="0.2">
      <c r="D94" s="6"/>
      <c r="E94" s="6"/>
      <c r="F94" s="6"/>
      <c r="G94" s="6"/>
      <c r="H94" s="6"/>
      <c r="I94" s="6"/>
    </row>
    <row r="95" spans="4:9" x14ac:dyDescent="0.2">
      <c r="D95" s="6"/>
      <c r="E95" s="6"/>
      <c r="F95" s="6"/>
      <c r="G95" s="6"/>
      <c r="H95" s="6"/>
      <c r="I95" s="6"/>
    </row>
    <row r="96" spans="4:9" x14ac:dyDescent="0.2">
      <c r="D96" s="6"/>
      <c r="E96" s="6"/>
      <c r="F96" s="6"/>
      <c r="G96" s="6"/>
      <c r="H96" s="6"/>
      <c r="I96" s="6"/>
    </row>
    <row r="97" spans="2:21" x14ac:dyDescent="0.2">
      <c r="D97" s="6"/>
      <c r="E97" s="6"/>
      <c r="F97" s="6"/>
      <c r="G97" s="6"/>
      <c r="H97" s="6"/>
      <c r="I97" s="6"/>
    </row>
    <row r="98" spans="2:21" x14ac:dyDescent="0.2">
      <c r="D98" s="6"/>
      <c r="E98" s="6"/>
      <c r="F98" s="6"/>
      <c r="G98" s="6"/>
      <c r="H98" s="6"/>
      <c r="I98" s="6"/>
    </row>
    <row r="99" spans="2:21" x14ac:dyDescent="0.2">
      <c r="D99" s="6"/>
      <c r="E99" s="6"/>
      <c r="F99" s="6"/>
      <c r="G99" s="6"/>
      <c r="H99" s="6"/>
      <c r="I99" s="6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5" zoomScale="70" zoomScaleNormal="70" workbookViewId="0">
      <selection activeCell="B30" sqref="B30:C5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-14</v>
      </c>
      <c r="B30" s="36">
        <v>0</v>
      </c>
      <c r="C30" s="36">
        <v>0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-13</v>
      </c>
      <c r="B31" s="36">
        <v>91.2</v>
      </c>
      <c r="C31" s="36">
        <v>912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-12</v>
      </c>
      <c r="B32" s="36">
        <v>91.2</v>
      </c>
      <c r="C32" s="36">
        <v>5472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ht="15" x14ac:dyDescent="0.3">
      <c r="A33" s="33">
        <f t="shared" si="0"/>
        <v>-11</v>
      </c>
      <c r="B33" s="36">
        <v>3830.4</v>
      </c>
      <c r="C33" s="29">
        <v>24441.599999999999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5" x14ac:dyDescent="0.3">
      <c r="A34" s="33">
        <f t="shared" si="0"/>
        <v>-10</v>
      </c>
      <c r="B34" s="36">
        <v>16507.2</v>
      </c>
      <c r="C34" s="30">
        <v>64296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5" x14ac:dyDescent="0.3">
      <c r="A35" s="33">
        <f t="shared" si="0"/>
        <v>-9</v>
      </c>
      <c r="B35" s="36">
        <v>42408</v>
      </c>
      <c r="C35" s="32">
        <v>115550.39999999999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5" x14ac:dyDescent="0.3">
      <c r="A36" s="33">
        <f t="shared" si="0"/>
        <v>-8</v>
      </c>
      <c r="B36" s="36">
        <v>76608</v>
      </c>
      <c r="C36" s="30">
        <v>161150.39999999999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5" x14ac:dyDescent="0.3">
      <c r="A37" s="33">
        <f t="shared" si="0"/>
        <v>-7</v>
      </c>
      <c r="B37" s="36">
        <v>115641.60000000001</v>
      </c>
      <c r="C37" s="30">
        <v>199180.79999999999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5" x14ac:dyDescent="0.3">
      <c r="A38" s="33">
        <f t="shared" si="0"/>
        <v>-6</v>
      </c>
      <c r="B38" s="36">
        <v>156134.39999999999</v>
      </c>
      <c r="C38" s="30">
        <v>241588.8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5" x14ac:dyDescent="0.3">
      <c r="A39" s="33">
        <f t="shared" si="0"/>
        <v>-5</v>
      </c>
      <c r="B39" s="36">
        <v>193435.2</v>
      </c>
      <c r="C39" s="30">
        <v>287097.59999999998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 x14ac:dyDescent="0.3">
      <c r="A40" s="33">
        <f t="shared" si="0"/>
        <v>-4</v>
      </c>
      <c r="B40" s="36">
        <v>232012.79999999999</v>
      </c>
      <c r="C40" s="30">
        <v>330873.59999999998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-3</v>
      </c>
      <c r="B41" s="36">
        <v>267124.8</v>
      </c>
      <c r="C41" s="30">
        <v>374467.2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-2</v>
      </c>
      <c r="B42" s="36">
        <v>303148.79999999999</v>
      </c>
      <c r="C42" s="30">
        <v>411859.20000000001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-1</v>
      </c>
      <c r="B43" s="36">
        <v>338808</v>
      </c>
      <c r="C43" s="30">
        <v>431923.20000000001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0</v>
      </c>
      <c r="B44" s="36">
        <v>369542.40000000002</v>
      </c>
      <c r="C44" s="30">
        <v>444052.8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</v>
      </c>
      <c r="B45" s="36">
        <v>393436.8</v>
      </c>
      <c r="C45" s="30">
        <v>451166.4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</v>
      </c>
      <c r="B46" s="36">
        <v>415324.8</v>
      </c>
      <c r="C46" s="30">
        <v>453902.4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3</v>
      </c>
      <c r="B47" s="36">
        <v>432652.79999999999</v>
      </c>
      <c r="C47" s="30">
        <v>455088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4</v>
      </c>
      <c r="B48" s="36">
        <v>443505.6</v>
      </c>
      <c r="C48" s="30">
        <v>455908.8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5</v>
      </c>
      <c r="B49" s="36">
        <v>450072</v>
      </c>
      <c r="C49" s="30">
        <v>456000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6</v>
      </c>
      <c r="B50" s="36">
        <v>453446.40000000002</v>
      </c>
      <c r="C50" s="30">
        <v>456000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54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-1.5360652482394774</v>
      </c>
      <c r="C52" s="22">
        <f t="shared" si="1"/>
        <v>-4.2531005588434763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456000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25" zoomScale="70" zoomScaleNormal="70" workbookViewId="0">
      <selection activeCell="B31" sqref="B31:C55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5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6</v>
      </c>
      <c r="B31" s="36">
        <v>5920656.5000124201</v>
      </c>
      <c r="C31" s="36">
        <v>12466754.999840301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7" si="0">A31+1</f>
        <v>7</v>
      </c>
      <c r="B32" s="36">
        <v>8491128.5000124201</v>
      </c>
      <c r="C32" s="36">
        <v>14531770.000163199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8</v>
      </c>
      <c r="B33" s="36">
        <v>10538919.999929</v>
      </c>
      <c r="C33" s="36">
        <v>16562394.999939701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9</v>
      </c>
      <c r="B34" s="36">
        <v>12818064.9998971</v>
      </c>
      <c r="C34" s="36">
        <v>18336045.000053201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10</v>
      </c>
      <c r="B35" s="36">
        <v>14823039.999929</v>
      </c>
      <c r="C35" s="36">
        <v>19792680.400214698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11</v>
      </c>
      <c r="B36" s="36">
        <v>16528099.999836801</v>
      </c>
      <c r="C36" s="36">
        <v>20666585.479956102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12</v>
      </c>
      <c r="B37" s="36">
        <v>17993284.999911301</v>
      </c>
      <c r="C37" s="36">
        <v>21129234.639789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13</v>
      </c>
      <c r="B38" s="36">
        <v>19167200.000220001</v>
      </c>
      <c r="C38" s="36">
        <v>21326359.5600476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14</v>
      </c>
      <c r="B39" s="36">
        <v>20041104.999961</v>
      </c>
      <c r="C39" s="36">
        <v>21369204.760066301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15</v>
      </c>
      <c r="B40" s="36">
        <v>20700880.0000568</v>
      </c>
      <c r="C40" s="36">
        <v>21583429.760155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16</v>
      </c>
      <c r="B41" s="36">
        <v>21197824.999996498</v>
      </c>
      <c r="C41" s="29">
        <v>22294600.080184899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17</v>
      </c>
      <c r="B42" s="36">
        <v>21814755.000074498</v>
      </c>
      <c r="C42" s="30">
        <v>24196689.959907599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18</v>
      </c>
      <c r="B43" s="36">
        <v>22757250.000021301</v>
      </c>
      <c r="C43" s="32">
        <v>27486920.320029899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19</v>
      </c>
      <c r="B44" s="36">
        <v>24273830.000028402</v>
      </c>
      <c r="C44" s="30">
        <v>31299745.119833801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20</v>
      </c>
      <c r="B45" s="36">
        <v>26381594.999925502</v>
      </c>
      <c r="C45" s="30">
        <v>34975580.2801148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21</v>
      </c>
      <c r="B46" s="36">
        <v>28874964.999982301</v>
      </c>
      <c r="C46" s="30">
        <v>38471389.599962696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22</v>
      </c>
      <c r="B47" s="36">
        <v>31633955.000060301</v>
      </c>
      <c r="C47" s="30">
        <v>40322180.240199797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23</v>
      </c>
      <c r="B48" s="36">
        <v>33921649.999943197</v>
      </c>
      <c r="C48" s="30">
        <v>41393210.240199797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24</v>
      </c>
      <c r="B49" s="36">
        <v>35549665.0001738</v>
      </c>
      <c r="C49" s="30">
        <v>42250015.240111098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25</v>
      </c>
      <c r="B50" s="36">
        <v>37340415.000117101</v>
      </c>
      <c r="C50" s="30">
        <v>42575579.759977601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 x14ac:dyDescent="0.3">
      <c r="A51" s="33">
        <f t="shared" si="0"/>
        <v>26</v>
      </c>
      <c r="B51" s="36">
        <v>38779855.000003599</v>
      </c>
      <c r="C51" s="30">
        <v>42687015.280203499</v>
      </c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 x14ac:dyDescent="0.3">
      <c r="A52" s="33">
        <f t="shared" si="0"/>
        <v>27</v>
      </c>
      <c r="B52" s="36">
        <v>40125054.999939702</v>
      </c>
      <c r="C52" s="30">
        <v>42755509.599962696</v>
      </c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 x14ac:dyDescent="0.3">
      <c r="A53" s="33">
        <f t="shared" si="0"/>
        <v>28</v>
      </c>
      <c r="B53" s="36">
        <v>41161789.999836802</v>
      </c>
      <c r="C53" s="30">
        <v>42815454.879811399</v>
      </c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 x14ac:dyDescent="0.3">
      <c r="A54" s="33">
        <f t="shared" si="0"/>
        <v>29</v>
      </c>
      <c r="B54" s="36">
        <v>41710225.000152603</v>
      </c>
      <c r="C54" s="30">
        <v>42841200</v>
      </c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30</v>
      </c>
      <c r="B55" s="36">
        <v>42172874.999989398</v>
      </c>
      <c r="C55" s="30">
        <v>42841200</v>
      </c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31</v>
      </c>
      <c r="B56" s="36"/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32</v>
      </c>
      <c r="B57" s="36"/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x14ac:dyDescent="0.2">
      <c r="A58" s="33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 x14ac:dyDescent="0.2">
      <c r="A59" s="35" t="s">
        <v>54</v>
      </c>
      <c r="B59" s="22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>21.41477063594418</v>
      </c>
      <c r="C59" s="22">
        <f t="shared" si="1"/>
        <v>18.670633219200383</v>
      </c>
      <c r="D59" s="22" t="str">
        <f t="shared" si="1"/>
        <v/>
      </c>
      <c r="E59" s="22" t="str">
        <f t="shared" si="1"/>
        <v/>
      </c>
      <c r="F59" s="22" t="str">
        <f t="shared" si="1"/>
        <v/>
      </c>
      <c r="G59" s="22" t="str">
        <f t="shared" si="1"/>
        <v/>
      </c>
      <c r="H59" s="22" t="str">
        <f t="shared" si="1"/>
        <v/>
      </c>
      <c r="I59" s="22" t="str">
        <f t="shared" si="1"/>
        <v/>
      </c>
      <c r="J59" s="22" t="str">
        <f t="shared" si="1"/>
        <v/>
      </c>
      <c r="K59" s="22" t="str">
        <f t="shared" si="1"/>
        <v/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 x14ac:dyDescent="0.2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43" x14ac:dyDescent="0.2">
      <c r="A61" s="24" t="s">
        <v>53</v>
      </c>
      <c r="B61" s="16">
        <v>0.7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43" x14ac:dyDescent="0.2">
      <c r="A62" s="15" t="s">
        <v>0</v>
      </c>
      <c r="B62" s="52">
        <v>42841200</v>
      </c>
      <c r="C62" s="51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 x14ac:dyDescent="0.2">
      <c r="D63" s="34"/>
      <c r="E63" s="34"/>
      <c r="F63" s="34"/>
      <c r="G63" s="34"/>
      <c r="H63" s="34"/>
      <c r="I63" s="34"/>
    </row>
    <row r="64" spans="1:43" ht="54" customHeight="1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 x14ac:dyDescent="0.2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 x14ac:dyDescent="0.2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N113" s="13"/>
      <c r="O113" s="13"/>
    </row>
    <row r="114" spans="2:21" x14ac:dyDescent="0.2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8" zoomScale="70" zoomScaleNormal="70" workbookViewId="0">
      <selection activeCell="B30" sqref="B30:C5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6</v>
      </c>
      <c r="B30" s="34">
        <v>9429320</v>
      </c>
      <c r="C30" s="36">
        <v>13354910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7</v>
      </c>
      <c r="B31" s="34">
        <v>10893365</v>
      </c>
      <c r="C31" s="36">
        <v>15583230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8</v>
      </c>
      <c r="B32" s="36">
        <v>11975225</v>
      </c>
      <c r="C32" s="36">
        <v>19325185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9</v>
      </c>
      <c r="B33" s="36">
        <v>12640225</v>
      </c>
      <c r="C33" s="36">
        <v>23027430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5" x14ac:dyDescent="0.3">
      <c r="A34" s="33">
        <f t="shared" si="0"/>
        <v>10</v>
      </c>
      <c r="B34" s="36">
        <v>13290405</v>
      </c>
      <c r="C34" s="29">
        <v>24392200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5" x14ac:dyDescent="0.3">
      <c r="A35" s="33">
        <f t="shared" si="0"/>
        <v>11</v>
      </c>
      <c r="B35" s="36">
        <v>14496335</v>
      </c>
      <c r="C35" s="30">
        <v>24784265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5" x14ac:dyDescent="0.3">
      <c r="A36" s="33">
        <f t="shared" si="0"/>
        <v>12</v>
      </c>
      <c r="B36" s="36">
        <v>16342470</v>
      </c>
      <c r="C36" s="32">
        <v>24814000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5" x14ac:dyDescent="0.3">
      <c r="A37" s="33">
        <f t="shared" si="0"/>
        <v>13</v>
      </c>
      <c r="B37" s="36">
        <v>18650210</v>
      </c>
      <c r="C37" s="30">
        <v>24814000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5" x14ac:dyDescent="0.3">
      <c r="A38" s="33">
        <f t="shared" si="0"/>
        <v>14</v>
      </c>
      <c r="B38" s="36">
        <v>21225850</v>
      </c>
      <c r="C38" s="30">
        <v>24814000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5" x14ac:dyDescent="0.3">
      <c r="A39" s="33">
        <f t="shared" si="0"/>
        <v>15</v>
      </c>
      <c r="B39" s="36">
        <v>23111790</v>
      </c>
      <c r="C39" s="30">
        <v>24814000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 x14ac:dyDescent="0.3">
      <c r="A40" s="33">
        <f t="shared" si="0"/>
        <v>16</v>
      </c>
      <c r="B40" s="36">
        <v>24168855</v>
      </c>
      <c r="C40" s="30">
        <v>24814000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17</v>
      </c>
      <c r="B41" s="36">
        <v>24610510</v>
      </c>
      <c r="C41" s="30">
        <v>24814000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18</v>
      </c>
      <c r="B42" s="36">
        <v>24754435</v>
      </c>
      <c r="C42" s="30">
        <v>24814000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19</v>
      </c>
      <c r="B43" s="36">
        <v>24789205</v>
      </c>
      <c r="C43" s="30">
        <v>24814000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20</v>
      </c>
      <c r="B44" s="36">
        <v>24809060</v>
      </c>
      <c r="C44" s="30">
        <v>24814000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21</v>
      </c>
      <c r="B45" s="36">
        <v>24814000</v>
      </c>
      <c r="C45" s="30">
        <v>24814000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22</v>
      </c>
      <c r="B46" s="36">
        <v>24814000</v>
      </c>
      <c r="C46" s="30">
        <v>24814000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23</v>
      </c>
      <c r="B47" s="36">
        <v>24814000</v>
      </c>
      <c r="C47" s="30">
        <v>24814000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24</v>
      </c>
      <c r="B48" s="36">
        <v>24814000</v>
      </c>
      <c r="C48" s="30">
        <v>24814000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25</v>
      </c>
      <c r="B49" s="36">
        <v>24814000</v>
      </c>
      <c r="C49" s="30">
        <v>24814000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26</v>
      </c>
      <c r="B50" s="36">
        <v>24814000</v>
      </c>
      <c r="C50" s="30">
        <v>24814000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54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12.461547043668535</v>
      </c>
      <c r="C52" s="22">
        <f t="shared" si="1"/>
        <v>7.504325067313113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24814000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8" zoomScale="70" zoomScaleNormal="70" workbookViewId="0">
      <selection activeCell="B30" sqref="B30:C54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6</v>
      </c>
      <c r="B30" s="36">
        <v>6242735</v>
      </c>
      <c r="C30" s="36">
        <v>15463150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7</v>
      </c>
      <c r="B31" s="36">
        <v>8709495.5</v>
      </c>
      <c r="C31" s="36">
        <v>17387090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60" si="0">A31+1</f>
        <v>8</v>
      </c>
      <c r="B32" s="36">
        <v>11048500</v>
      </c>
      <c r="C32" s="36">
        <v>18975680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9</v>
      </c>
      <c r="B33" s="36">
        <v>12884660</v>
      </c>
      <c r="C33" s="36">
        <v>20723965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10</v>
      </c>
      <c r="B34" s="36">
        <v>14576990</v>
      </c>
      <c r="C34" s="36">
        <v>23110935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11</v>
      </c>
      <c r="B35" s="36">
        <v>16197595</v>
      </c>
      <c r="C35" s="36">
        <v>27110435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12</v>
      </c>
      <c r="B36" s="36">
        <v>18073560</v>
      </c>
      <c r="C36" s="36">
        <v>31764485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13</v>
      </c>
      <c r="B37" s="36">
        <v>19989520</v>
      </c>
      <c r="C37" s="36">
        <v>35532470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14</v>
      </c>
      <c r="B38" s="36">
        <v>21833660</v>
      </c>
      <c r="C38" s="36">
        <v>38134995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15</v>
      </c>
      <c r="B39" s="36">
        <v>23749525</v>
      </c>
      <c r="C39" s="36">
        <v>39284495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16</v>
      </c>
      <c r="B40" s="36">
        <v>26248215</v>
      </c>
      <c r="C40" s="36">
        <v>39635805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17</v>
      </c>
      <c r="B41" s="36">
        <v>28547310</v>
      </c>
      <c r="C41" s="29">
        <v>39883280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18</v>
      </c>
      <c r="B42" s="36">
        <v>31277515</v>
      </c>
      <c r="C42" s="30">
        <v>39915200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19</v>
      </c>
      <c r="B43" s="36">
        <v>33432970</v>
      </c>
      <c r="C43" s="32">
        <v>39915200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20</v>
      </c>
      <c r="B44" s="36">
        <v>35332970</v>
      </c>
      <c r="C44" s="30">
        <v>39915200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21</v>
      </c>
      <c r="B45" s="36">
        <v>36690045</v>
      </c>
      <c r="C45" s="30">
        <v>39915200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22</v>
      </c>
      <c r="B46" s="36">
        <v>37735805</v>
      </c>
      <c r="C46" s="30">
        <v>39915200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23</v>
      </c>
      <c r="B47" s="36">
        <v>38621965</v>
      </c>
      <c r="C47" s="30">
        <v>39915200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24</v>
      </c>
      <c r="B48" s="36">
        <v>39108935</v>
      </c>
      <c r="C48" s="30">
        <v>39915200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25</v>
      </c>
      <c r="B49" s="36">
        <v>39460150</v>
      </c>
      <c r="C49" s="30">
        <v>39915200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26</v>
      </c>
      <c r="B50" s="36">
        <v>39556005</v>
      </c>
      <c r="C50" s="30">
        <v>39915200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 x14ac:dyDescent="0.3">
      <c r="A51" s="33">
        <f t="shared" si="0"/>
        <v>27</v>
      </c>
      <c r="B51" s="36">
        <v>39667725</v>
      </c>
      <c r="C51" s="30">
        <v>39915200</v>
      </c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 x14ac:dyDescent="0.3">
      <c r="A52" s="33">
        <f t="shared" si="0"/>
        <v>28</v>
      </c>
      <c r="B52" s="36">
        <v>39763485</v>
      </c>
      <c r="C52" s="30">
        <v>39915200</v>
      </c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 x14ac:dyDescent="0.3">
      <c r="A53" s="33">
        <f t="shared" si="0"/>
        <v>29</v>
      </c>
      <c r="B53" s="36">
        <v>39835400</v>
      </c>
      <c r="C53" s="30">
        <v>39915200</v>
      </c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 x14ac:dyDescent="0.3">
      <c r="A54" s="33">
        <f t="shared" si="0"/>
        <v>30</v>
      </c>
      <c r="B54" s="36">
        <v>39843380</v>
      </c>
      <c r="C54" s="30">
        <v>39915200</v>
      </c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31</v>
      </c>
      <c r="B55" s="36"/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32</v>
      </c>
      <c r="B56" s="36"/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33</v>
      </c>
      <c r="B57" s="36"/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 x14ac:dyDescent="0.3">
      <c r="A58" s="33">
        <f t="shared" si="0"/>
        <v>34</v>
      </c>
      <c r="B58" s="36"/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 x14ac:dyDescent="0.3">
      <c r="A59" s="33">
        <f t="shared" si="0"/>
        <v>35</v>
      </c>
      <c r="B59" s="36"/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 x14ac:dyDescent="0.3">
      <c r="A60" s="33">
        <f t="shared" si="0"/>
        <v>36</v>
      </c>
      <c r="B60" s="36"/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x14ac:dyDescent="0.2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 x14ac:dyDescent="0.2">
      <c r="A62" s="35" t="s">
        <v>54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16.744172908449027</v>
      </c>
      <c r="C62" s="22">
        <f t="shared" si="1"/>
        <v>11.190390238066541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 x14ac:dyDescent="0.2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 x14ac:dyDescent="0.2">
      <c r="A64" s="24" t="s">
        <v>53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 x14ac:dyDescent="0.2">
      <c r="A65" s="15" t="s">
        <v>0</v>
      </c>
      <c r="B65" s="52">
        <v>39915200</v>
      </c>
      <c r="C65" s="51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 x14ac:dyDescent="0.2">
      <c r="D66" s="34"/>
      <c r="E66" s="34"/>
      <c r="F66" s="34"/>
      <c r="G66" s="34"/>
      <c r="H66" s="34"/>
      <c r="I66" s="34"/>
    </row>
    <row r="67" spans="1:19" ht="54" customHeight="1" x14ac:dyDescent="0.2">
      <c r="D67" s="34"/>
      <c r="E67" s="34"/>
      <c r="F67" s="34"/>
      <c r="G67" s="34"/>
      <c r="H67" s="34"/>
      <c r="I67" s="34"/>
    </row>
    <row r="68" spans="1:19" x14ac:dyDescent="0.2">
      <c r="D68" s="34"/>
      <c r="E68" s="34"/>
      <c r="F68" s="34"/>
      <c r="G68" s="34"/>
      <c r="H68" s="34"/>
      <c r="I68" s="34"/>
    </row>
    <row r="69" spans="1:19" x14ac:dyDescent="0.2">
      <c r="D69" s="34"/>
      <c r="E69" s="34"/>
      <c r="F69" s="34"/>
      <c r="G69" s="34"/>
      <c r="H69" s="34"/>
      <c r="I69" s="34"/>
    </row>
    <row r="70" spans="1:19" x14ac:dyDescent="0.2">
      <c r="D70" s="34"/>
      <c r="E70" s="34"/>
      <c r="F70" s="34"/>
      <c r="G70" s="34"/>
      <c r="H70" s="34"/>
      <c r="I70" s="34"/>
    </row>
    <row r="71" spans="1:19" x14ac:dyDescent="0.2">
      <c r="D71" s="34"/>
      <c r="E71" s="34"/>
      <c r="F71" s="34"/>
      <c r="G71" s="34"/>
      <c r="H71" s="34"/>
      <c r="I71" s="34"/>
    </row>
    <row r="72" spans="1:19" x14ac:dyDescent="0.2">
      <c r="D72" s="34"/>
      <c r="E72" s="34"/>
      <c r="F72" s="34"/>
      <c r="G72" s="34"/>
      <c r="H72" s="34"/>
      <c r="I72" s="34"/>
    </row>
    <row r="73" spans="1:19" x14ac:dyDescent="0.2">
      <c r="D73" s="34"/>
      <c r="E73" s="34"/>
      <c r="F73" s="34"/>
      <c r="G73" s="34"/>
      <c r="H73" s="34"/>
      <c r="I73" s="34"/>
    </row>
    <row r="74" spans="1:19" x14ac:dyDescent="0.2">
      <c r="D74" s="34"/>
      <c r="E74" s="34"/>
      <c r="F74" s="34"/>
      <c r="G74" s="34"/>
      <c r="H74" s="34"/>
      <c r="I74" s="34"/>
    </row>
    <row r="75" spans="1:19" x14ac:dyDescent="0.2">
      <c r="D75" s="34"/>
      <c r="E75" s="34"/>
      <c r="F75" s="34"/>
      <c r="G75" s="34"/>
      <c r="H75" s="34"/>
      <c r="I75" s="34"/>
    </row>
    <row r="76" spans="1:19" x14ac:dyDescent="0.2">
      <c r="D76" s="34"/>
      <c r="E76" s="34"/>
      <c r="F76" s="34"/>
      <c r="G76" s="34"/>
      <c r="H76" s="34"/>
      <c r="I76" s="34"/>
    </row>
    <row r="77" spans="1:19" x14ac:dyDescent="0.2">
      <c r="D77" s="34"/>
      <c r="E77" s="34"/>
      <c r="F77" s="34"/>
      <c r="G77" s="34"/>
      <c r="H77" s="34"/>
      <c r="I77" s="34"/>
    </row>
    <row r="78" spans="1:19" x14ac:dyDescent="0.2">
      <c r="D78" s="34"/>
      <c r="E78" s="34"/>
      <c r="F78" s="34"/>
      <c r="G78" s="34"/>
      <c r="H78" s="34"/>
      <c r="I78" s="34"/>
    </row>
    <row r="79" spans="1:19" x14ac:dyDescent="0.2">
      <c r="D79" s="34"/>
      <c r="E79" s="34"/>
      <c r="F79" s="34"/>
      <c r="G79" s="34"/>
      <c r="H79" s="34"/>
      <c r="I79" s="34"/>
    </row>
    <row r="80" spans="1:1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34"/>
      <c r="E107" s="34"/>
      <c r="F107" s="34"/>
      <c r="G107" s="34"/>
      <c r="H107" s="34"/>
      <c r="I107" s="34"/>
    </row>
    <row r="108" spans="4:15" x14ac:dyDescent="0.2">
      <c r="D108" s="34"/>
      <c r="E108" s="34"/>
      <c r="F108" s="34"/>
      <c r="G108" s="34"/>
      <c r="H108" s="34"/>
      <c r="I108" s="34"/>
    </row>
    <row r="109" spans="4:15" x14ac:dyDescent="0.2">
      <c r="D109" s="34"/>
      <c r="E109" s="34"/>
      <c r="F109" s="34"/>
      <c r="G109" s="34"/>
      <c r="H109" s="34"/>
      <c r="I109" s="34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 x14ac:dyDescent="0.2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 x14ac:dyDescent="0.2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 x14ac:dyDescent="0.2">
      <c r="D116" s="12"/>
      <c r="E116" s="12"/>
      <c r="F116" s="12"/>
      <c r="G116" s="12"/>
      <c r="H116" s="12"/>
      <c r="I116" s="12"/>
      <c r="N116" s="13"/>
      <c r="O116" s="13"/>
    </row>
    <row r="117" spans="2:21" x14ac:dyDescent="0.2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31" zoomScale="70" zoomScaleNormal="70" workbookViewId="0">
      <selection activeCell="B30" sqref="B30:C54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6</v>
      </c>
      <c r="B30" s="36">
        <v>6242735</v>
      </c>
      <c r="C30" s="36">
        <v>15495070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7</v>
      </c>
      <c r="B31" s="36">
        <v>8893102</v>
      </c>
      <c r="C31" s="36">
        <v>17251335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60" si="0">A31+1</f>
        <v>8</v>
      </c>
      <c r="B32" s="36">
        <v>11359910</v>
      </c>
      <c r="C32" s="36">
        <v>18911840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9</v>
      </c>
      <c r="B33" s="36">
        <v>13203955</v>
      </c>
      <c r="C33" s="36">
        <v>20572250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10</v>
      </c>
      <c r="B34" s="36">
        <v>14792545</v>
      </c>
      <c r="C34" s="36">
        <v>22943260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11</v>
      </c>
      <c r="B35" s="36">
        <v>16285375</v>
      </c>
      <c r="C35" s="36">
        <v>26583565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12</v>
      </c>
      <c r="B36" s="36">
        <v>18001740</v>
      </c>
      <c r="C36" s="36">
        <v>31509030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13</v>
      </c>
      <c r="B37" s="36">
        <v>19837900</v>
      </c>
      <c r="C37" s="36">
        <v>35253075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14</v>
      </c>
      <c r="B38" s="36">
        <v>21594165</v>
      </c>
      <c r="C38" s="36">
        <v>37815700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15</v>
      </c>
      <c r="B39" s="36">
        <v>23565890</v>
      </c>
      <c r="C39" s="36">
        <v>39180755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16</v>
      </c>
      <c r="B40" s="36">
        <v>25889020</v>
      </c>
      <c r="C40" s="36">
        <v>39571965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17</v>
      </c>
      <c r="B41" s="36">
        <v>28060340</v>
      </c>
      <c r="C41" s="29">
        <v>39883280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18</v>
      </c>
      <c r="B42" s="36">
        <v>30726705</v>
      </c>
      <c r="C42" s="30">
        <v>39915200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19</v>
      </c>
      <c r="B43" s="36">
        <v>32778325</v>
      </c>
      <c r="C43" s="32">
        <v>39915200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20</v>
      </c>
      <c r="B44" s="36">
        <v>34678325</v>
      </c>
      <c r="C44" s="30">
        <v>39915200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21</v>
      </c>
      <c r="B45" s="36">
        <v>36219035</v>
      </c>
      <c r="C45" s="30">
        <v>39915200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22</v>
      </c>
      <c r="B46" s="36">
        <v>37328730</v>
      </c>
      <c r="C46" s="30">
        <v>39915200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23</v>
      </c>
      <c r="B47" s="36">
        <v>38382470</v>
      </c>
      <c r="C47" s="30">
        <v>39915200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24</v>
      </c>
      <c r="B48" s="36">
        <v>38909340</v>
      </c>
      <c r="C48" s="30">
        <v>39915200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25</v>
      </c>
      <c r="B49" s="36">
        <v>39268535</v>
      </c>
      <c r="C49" s="30">
        <v>39915200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26</v>
      </c>
      <c r="B50" s="36">
        <v>39500050</v>
      </c>
      <c r="C50" s="30">
        <v>39915200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 x14ac:dyDescent="0.3">
      <c r="A51" s="33">
        <f t="shared" si="0"/>
        <v>27</v>
      </c>
      <c r="B51" s="36">
        <v>39651765</v>
      </c>
      <c r="C51" s="30">
        <v>39915200</v>
      </c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 x14ac:dyDescent="0.3">
      <c r="A52" s="33">
        <f t="shared" si="0"/>
        <v>28</v>
      </c>
      <c r="B52" s="36">
        <v>39747525</v>
      </c>
      <c r="C52" s="30">
        <v>39915200</v>
      </c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 x14ac:dyDescent="0.3">
      <c r="A53" s="33">
        <f t="shared" si="0"/>
        <v>29</v>
      </c>
      <c r="B53" s="36">
        <v>39803480</v>
      </c>
      <c r="C53" s="30">
        <v>39915200</v>
      </c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 x14ac:dyDescent="0.3">
      <c r="A54" s="33">
        <f t="shared" si="0"/>
        <v>30</v>
      </c>
      <c r="B54" s="36">
        <v>39835400</v>
      </c>
      <c r="C54" s="30">
        <v>39915200</v>
      </c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31</v>
      </c>
      <c r="B55" s="36"/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32</v>
      </c>
      <c r="B56" s="36"/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33</v>
      </c>
      <c r="B57" s="36"/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 x14ac:dyDescent="0.3">
      <c r="A58" s="33">
        <f t="shared" si="0"/>
        <v>34</v>
      </c>
      <c r="B58" s="36"/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 x14ac:dyDescent="0.3">
      <c r="A59" s="33">
        <f t="shared" si="0"/>
        <v>35</v>
      </c>
      <c r="B59" s="36"/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 x14ac:dyDescent="0.3">
      <c r="A60" s="33">
        <f t="shared" si="0"/>
        <v>36</v>
      </c>
      <c r="B60" s="36"/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x14ac:dyDescent="0.2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 x14ac:dyDescent="0.2">
      <c r="A62" s="35" t="s">
        <v>54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16.946920480002216</v>
      </c>
      <c r="C62" s="22">
        <f t="shared" si="1"/>
        <v>11.292909742916317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 x14ac:dyDescent="0.2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 x14ac:dyDescent="0.2">
      <c r="A64" s="24" t="s">
        <v>53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 x14ac:dyDescent="0.2">
      <c r="A65" s="15" t="s">
        <v>0</v>
      </c>
      <c r="B65" s="52">
        <v>39915200</v>
      </c>
      <c r="C65" s="51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 x14ac:dyDescent="0.2">
      <c r="D66" s="34"/>
      <c r="E66" s="34"/>
      <c r="F66" s="34"/>
      <c r="G66" s="34"/>
      <c r="H66" s="34"/>
      <c r="I66" s="34"/>
    </row>
    <row r="67" spans="1:19" ht="54" customHeight="1" x14ac:dyDescent="0.2">
      <c r="D67" s="34"/>
      <c r="E67" s="34"/>
      <c r="F67" s="34"/>
      <c r="G67" s="34"/>
      <c r="H67" s="34"/>
      <c r="I67" s="34"/>
    </row>
    <row r="68" spans="1:19" x14ac:dyDescent="0.2">
      <c r="D68" s="34"/>
      <c r="E68" s="34"/>
      <c r="F68" s="34"/>
      <c r="G68" s="34"/>
      <c r="H68" s="34"/>
      <c r="I68" s="34"/>
    </row>
    <row r="69" spans="1:19" x14ac:dyDescent="0.2">
      <c r="D69" s="34"/>
      <c r="E69" s="34"/>
      <c r="F69" s="34"/>
      <c r="G69" s="34"/>
      <c r="H69" s="34"/>
      <c r="I69" s="34"/>
    </row>
    <row r="70" spans="1:19" x14ac:dyDescent="0.2">
      <c r="D70" s="34"/>
      <c r="E70" s="34"/>
      <c r="F70" s="34"/>
      <c r="G70" s="34"/>
      <c r="H70" s="34"/>
      <c r="I70" s="34"/>
    </row>
    <row r="71" spans="1:19" x14ac:dyDescent="0.2">
      <c r="D71" s="34"/>
      <c r="E71" s="34"/>
      <c r="F71" s="34"/>
      <c r="G71" s="34"/>
      <c r="H71" s="34"/>
      <c r="I71" s="34"/>
    </row>
    <row r="72" spans="1:19" x14ac:dyDescent="0.2">
      <c r="D72" s="34"/>
      <c r="E72" s="34"/>
      <c r="F72" s="34"/>
      <c r="G72" s="34"/>
      <c r="H72" s="34"/>
      <c r="I72" s="34"/>
    </row>
    <row r="73" spans="1:19" x14ac:dyDescent="0.2">
      <c r="D73" s="34"/>
      <c r="E73" s="34"/>
      <c r="F73" s="34"/>
      <c r="G73" s="34"/>
      <c r="H73" s="34"/>
      <c r="I73" s="34"/>
    </row>
    <row r="74" spans="1:19" x14ac:dyDescent="0.2">
      <c r="D74" s="34"/>
      <c r="E74" s="34"/>
      <c r="F74" s="34"/>
      <c r="G74" s="34"/>
      <c r="H74" s="34"/>
      <c r="I74" s="34"/>
    </row>
    <row r="75" spans="1:19" x14ac:dyDescent="0.2">
      <c r="D75" s="34"/>
      <c r="E75" s="34"/>
      <c r="F75" s="34"/>
      <c r="G75" s="34"/>
      <c r="H75" s="34"/>
      <c r="I75" s="34"/>
    </row>
    <row r="76" spans="1:19" x14ac:dyDescent="0.2">
      <c r="D76" s="34"/>
      <c r="E76" s="34"/>
      <c r="F76" s="34"/>
      <c r="G76" s="34"/>
      <c r="H76" s="34"/>
      <c r="I76" s="34"/>
    </row>
    <row r="77" spans="1:19" x14ac:dyDescent="0.2">
      <c r="D77" s="34"/>
      <c r="E77" s="34"/>
      <c r="F77" s="34"/>
      <c r="G77" s="34"/>
      <c r="H77" s="34"/>
      <c r="I77" s="34"/>
    </row>
    <row r="78" spans="1:19" x14ac:dyDescent="0.2">
      <c r="D78" s="34"/>
      <c r="E78" s="34"/>
      <c r="F78" s="34"/>
      <c r="G78" s="34"/>
      <c r="H78" s="34"/>
      <c r="I78" s="34"/>
    </row>
    <row r="79" spans="1:19" x14ac:dyDescent="0.2">
      <c r="D79" s="34"/>
      <c r="E79" s="34"/>
      <c r="F79" s="34"/>
      <c r="G79" s="34"/>
      <c r="H79" s="34"/>
      <c r="I79" s="34"/>
    </row>
    <row r="80" spans="1:1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34"/>
      <c r="E107" s="34"/>
      <c r="F107" s="34"/>
      <c r="G107" s="34"/>
      <c r="H107" s="34"/>
      <c r="I107" s="34"/>
    </row>
    <row r="108" spans="4:15" x14ac:dyDescent="0.2">
      <c r="D108" s="34"/>
      <c r="E108" s="34"/>
      <c r="F108" s="34"/>
      <c r="G108" s="34"/>
      <c r="H108" s="34"/>
      <c r="I108" s="34"/>
    </row>
    <row r="109" spans="4:15" x14ac:dyDescent="0.2">
      <c r="D109" s="34"/>
      <c r="E109" s="34"/>
      <c r="F109" s="34"/>
      <c r="G109" s="34"/>
      <c r="H109" s="34"/>
      <c r="I109" s="34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 x14ac:dyDescent="0.2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 x14ac:dyDescent="0.2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 x14ac:dyDescent="0.2">
      <c r="D116" s="12"/>
      <c r="E116" s="12"/>
      <c r="F116" s="12"/>
      <c r="G116" s="12"/>
      <c r="H116" s="12"/>
      <c r="I116" s="12"/>
      <c r="N116" s="13"/>
      <c r="O116" s="13"/>
    </row>
    <row r="117" spans="2:21" x14ac:dyDescent="0.2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19" zoomScale="70" zoomScaleNormal="70" workbookViewId="0">
      <selection activeCell="H61" sqref="H61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6</v>
      </c>
      <c r="B30" s="36"/>
      <c r="C30" s="36">
        <v>16193604.9997635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7</v>
      </c>
      <c r="B31" s="36"/>
      <c r="C31" s="36">
        <v>17992144.999781299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8</v>
      </c>
      <c r="B32" s="36"/>
      <c r="C32" s="36">
        <v>20056399.999928601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9</v>
      </c>
      <c r="B33" s="36"/>
      <c r="C33" s="36">
        <v>23680745.000049099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10</v>
      </c>
      <c r="B34" s="36"/>
      <c r="C34" s="36">
        <v>27570709.9997412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11</v>
      </c>
      <c r="B35" s="36"/>
      <c r="C35" s="36">
        <v>30656880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12</v>
      </c>
      <c r="B36" s="36"/>
      <c r="C36" s="36">
        <v>32414570.000169601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13</v>
      </c>
      <c r="B37" s="36"/>
      <c r="C37" s="36">
        <v>33341105.0002633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14</v>
      </c>
      <c r="B38" s="36"/>
      <c r="C38" s="36">
        <v>33824749.999955401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15</v>
      </c>
      <c r="B39" s="36"/>
      <c r="C39" s="36">
        <v>34008669.999830402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16</v>
      </c>
      <c r="B40" s="36"/>
      <c r="C40" s="36">
        <v>34042775.000075899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x14ac:dyDescent="0.2">
      <c r="A41" s="33">
        <f t="shared" si="0"/>
        <v>17</v>
      </c>
      <c r="B41" s="36"/>
      <c r="C41" s="36">
        <v>34063200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x14ac:dyDescent="0.2">
      <c r="A42" s="33">
        <f t="shared" si="0"/>
        <v>18</v>
      </c>
      <c r="B42" s="36"/>
      <c r="C42" s="36">
        <v>34063200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x14ac:dyDescent="0.2">
      <c r="A43" s="33">
        <f t="shared" si="0"/>
        <v>19</v>
      </c>
      <c r="B43" s="36"/>
      <c r="C43" s="36">
        <v>34063200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x14ac:dyDescent="0.2">
      <c r="A44" s="33">
        <f t="shared" si="0"/>
        <v>20</v>
      </c>
      <c r="B44" s="36"/>
      <c r="C44" s="36">
        <v>34063200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x14ac:dyDescent="0.2">
      <c r="A45" s="33">
        <f t="shared" si="0"/>
        <v>21</v>
      </c>
      <c r="B45" s="36"/>
      <c r="C45" s="36">
        <v>34063200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x14ac:dyDescent="0.2">
      <c r="A46" s="33">
        <f t="shared" si="0"/>
        <v>22</v>
      </c>
      <c r="B46" s="36"/>
      <c r="C46" s="36">
        <v>34063200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x14ac:dyDescent="0.2">
      <c r="A47" s="33">
        <f t="shared" si="0"/>
        <v>23</v>
      </c>
      <c r="B47" s="36"/>
      <c r="C47" s="36">
        <v>34063200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x14ac:dyDescent="0.2">
      <c r="A48" s="33">
        <f t="shared" si="0"/>
        <v>24</v>
      </c>
      <c r="B48" s="36"/>
      <c r="C48" s="36">
        <v>34063200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x14ac:dyDescent="0.2">
      <c r="A49" s="33">
        <f t="shared" si="0"/>
        <v>25</v>
      </c>
      <c r="B49" s="36"/>
      <c r="C49" s="36">
        <v>34063200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x14ac:dyDescent="0.2">
      <c r="A50" s="33">
        <f t="shared" si="0"/>
        <v>26</v>
      </c>
      <c r="B50" s="36"/>
      <c r="C50" s="36">
        <v>34063200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54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9.0452385485841216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3">
        <v>34063200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5" zoomScale="70" zoomScaleNormal="70" workbookViewId="0">
      <selection activeCell="B30" sqref="B30:B5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6</v>
      </c>
      <c r="B30" s="36"/>
      <c r="C30" s="36">
        <v>13856156.120245799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7</v>
      </c>
      <c r="B31" s="36"/>
      <c r="C31" s="36">
        <v>16629230.3604053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8</v>
      </c>
      <c r="B32" s="36"/>
      <c r="C32" s="36">
        <v>19191782.760338798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9</v>
      </c>
      <c r="B33" s="36"/>
      <c r="C33" s="36">
        <v>21122769.639594801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10</v>
      </c>
      <c r="B34" s="36"/>
      <c r="C34" s="36">
        <v>22358350.440126199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11</v>
      </c>
      <c r="B35" s="36"/>
      <c r="C35" s="36">
        <v>23154552.399933599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12</v>
      </c>
      <c r="B36" s="36"/>
      <c r="C36" s="36">
        <v>24051455.239993401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13</v>
      </c>
      <c r="B37" s="36"/>
      <c r="C37" s="36">
        <v>25762895.200132899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14</v>
      </c>
      <c r="B38" s="36"/>
      <c r="C38" s="36">
        <v>28911127.719647899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15</v>
      </c>
      <c r="B39" s="36"/>
      <c r="C39" s="36">
        <v>32773291.479820602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16</v>
      </c>
      <c r="B40" s="36"/>
      <c r="C40" s="36">
        <v>36479843.879754201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x14ac:dyDescent="0.2">
      <c r="A41" s="33">
        <f t="shared" si="0"/>
        <v>17</v>
      </c>
      <c r="B41" s="36"/>
      <c r="C41" s="36">
        <v>39198007.639926903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x14ac:dyDescent="0.2">
      <c r="A42" s="33">
        <f t="shared" si="0"/>
        <v>18</v>
      </c>
      <c r="B42" s="36"/>
      <c r="C42" s="36">
        <v>41431097.159940198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x14ac:dyDescent="0.2">
      <c r="A43" s="33">
        <f t="shared" si="0"/>
        <v>19</v>
      </c>
      <c r="B43" s="36"/>
      <c r="C43" s="36">
        <v>43234022.919780798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x14ac:dyDescent="0.2">
      <c r="A44" s="33">
        <f t="shared" si="0"/>
        <v>20</v>
      </c>
      <c r="B44" s="36"/>
      <c r="C44" s="36">
        <v>44158380.999833897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x14ac:dyDescent="0.2">
      <c r="A45" s="33">
        <f t="shared" si="0"/>
        <v>21</v>
      </c>
      <c r="B45" s="36"/>
      <c r="C45" s="36">
        <v>44908887.560205899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x14ac:dyDescent="0.2">
      <c r="A46" s="33">
        <f t="shared" si="0"/>
        <v>22</v>
      </c>
      <c r="B46" s="36"/>
      <c r="C46" s="36">
        <v>45284140.840392001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x14ac:dyDescent="0.2">
      <c r="A47" s="33">
        <f t="shared" si="0"/>
        <v>23</v>
      </c>
      <c r="B47" s="36"/>
      <c r="C47" s="36">
        <v>45448872.280352101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x14ac:dyDescent="0.2">
      <c r="A48" s="33">
        <f t="shared" si="0"/>
        <v>24</v>
      </c>
      <c r="B48" s="36"/>
      <c r="C48" s="36">
        <v>45576933.399767503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x14ac:dyDescent="0.2">
      <c r="A49" s="33">
        <f t="shared" si="0"/>
        <v>25</v>
      </c>
      <c r="B49" s="36"/>
      <c r="C49" s="36">
        <v>45641058.960305601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x14ac:dyDescent="0.2">
      <c r="A50" s="33">
        <f t="shared" si="0"/>
        <v>26</v>
      </c>
      <c r="B50" s="36"/>
      <c r="C50" s="36">
        <v>45677634.280019902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54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14.81746770953821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3">
        <v>45759600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34" zoomScale="70" zoomScaleNormal="70" workbookViewId="0">
      <selection activeCell="B36" sqref="B36:B6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6</v>
      </c>
      <c r="B36" s="36">
        <v>4426819.5</v>
      </c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7</v>
      </c>
      <c r="B37" s="36">
        <v>6004988</v>
      </c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8</v>
      </c>
      <c r="B38" s="36">
        <v>7588125</v>
      </c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9</v>
      </c>
      <c r="B39" s="36">
        <v>9146438.5</v>
      </c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10</v>
      </c>
      <c r="B40" s="36">
        <v>10268075</v>
      </c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11</v>
      </c>
      <c r="B41" s="36">
        <v>11389645</v>
      </c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12</v>
      </c>
      <c r="B42" s="36">
        <v>12590635</v>
      </c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13</v>
      </c>
      <c r="B43" s="36">
        <v>14163835</v>
      </c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14</v>
      </c>
      <c r="B44" s="36">
        <v>15846190</v>
      </c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15</v>
      </c>
      <c r="B45" s="36">
        <v>17945500</v>
      </c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16</v>
      </c>
      <c r="B46" s="36">
        <v>19885970</v>
      </c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17</v>
      </c>
      <c r="B47" s="36">
        <v>21588180</v>
      </c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18</v>
      </c>
      <c r="B48" s="36">
        <v>22799145</v>
      </c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19</v>
      </c>
      <c r="B49" s="36">
        <v>23598095</v>
      </c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20</v>
      </c>
      <c r="B50" s="36">
        <v>24168855</v>
      </c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 x14ac:dyDescent="0.3">
      <c r="A51" s="33">
        <f t="shared" si="0"/>
        <v>21</v>
      </c>
      <c r="B51" s="36">
        <v>24541065</v>
      </c>
      <c r="C51" s="30"/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 x14ac:dyDescent="0.3">
      <c r="A52" s="33">
        <f t="shared" si="0"/>
        <v>22</v>
      </c>
      <c r="B52" s="36">
        <v>24680050</v>
      </c>
      <c r="C52" s="30"/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 x14ac:dyDescent="0.3">
      <c r="A53" s="33">
        <f t="shared" si="0"/>
        <v>23</v>
      </c>
      <c r="B53" s="36">
        <v>24739520</v>
      </c>
      <c r="C53" s="30"/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 x14ac:dyDescent="0.3">
      <c r="A54" s="33">
        <f t="shared" si="0"/>
        <v>24</v>
      </c>
      <c r="B54" s="36">
        <v>24769350</v>
      </c>
      <c r="C54" s="30"/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25</v>
      </c>
      <c r="B55" s="36">
        <v>24789205</v>
      </c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26</v>
      </c>
      <c r="B56" s="36">
        <v>24799085</v>
      </c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27</v>
      </c>
      <c r="B57" s="36">
        <v>24809060</v>
      </c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 x14ac:dyDescent="0.3">
      <c r="A58" s="33">
        <f t="shared" si="0"/>
        <v>28</v>
      </c>
      <c r="B58" s="36">
        <v>24814000</v>
      </c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 x14ac:dyDescent="0.3">
      <c r="A59" s="33">
        <f t="shared" si="0"/>
        <v>29</v>
      </c>
      <c r="B59" s="36">
        <v>24814000</v>
      </c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 x14ac:dyDescent="0.3">
      <c r="A60" s="33">
        <f t="shared" si="0"/>
        <v>30</v>
      </c>
      <c r="B60" s="36">
        <v>24814000</v>
      </c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x14ac:dyDescent="0.2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 x14ac:dyDescent="0.2">
      <c r="A62" s="35" t="s">
        <v>54</v>
      </c>
      <c r="B62" s="22">
        <f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14.737912997945513</v>
      </c>
      <c r="C62" s="22" t="str">
        <f t="shared" ref="C62:U62" si="1">IF(OR(MIN(C$30:C$61)&gt;$B64*$B$65,SUM(C$30:C$61)=0),"",(LOG10(($B64*$B$65)/INDEX(C$30:C$61,MATCH($B64*$B$65,C$30:C$61)))/LOG10(INDEX(C$30:C$61,MATCH($B64*$B$65,C$30:C$61))/INDEX(C$30:C$61,1+MATCH($B64*$B$65,C$30:C$61))))*(INDEX($A$30:$A$61,MATCH($B64*$B$65,C$30:C$61))-INDEX($A$30:$A$61,1+MATCH($B64*$B$65,C$30:C$61)))+INDEX($A$30:$A$61,MATCH($B64*$B$65,C$30:C$61)))</f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 x14ac:dyDescent="0.2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 x14ac:dyDescent="0.2">
      <c r="A64" s="24" t="s">
        <v>53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 x14ac:dyDescent="0.2">
      <c r="A65" s="15" t="s">
        <v>0</v>
      </c>
      <c r="B65" s="52">
        <v>24814000</v>
      </c>
      <c r="C65" s="51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 x14ac:dyDescent="0.2">
      <c r="D66" s="34"/>
      <c r="E66" s="34"/>
      <c r="F66" s="34"/>
      <c r="G66" s="34"/>
      <c r="H66" s="34"/>
      <c r="I66" s="34"/>
    </row>
    <row r="67" spans="1:19" ht="54" customHeight="1" x14ac:dyDescent="0.2">
      <c r="D67" s="34"/>
      <c r="E67" s="34"/>
      <c r="F67" s="34"/>
      <c r="G67" s="34"/>
      <c r="H67" s="34"/>
      <c r="I67" s="34"/>
    </row>
    <row r="68" spans="1:19" x14ac:dyDescent="0.2">
      <c r="D68" s="34"/>
      <c r="E68" s="34"/>
      <c r="F68" s="34"/>
      <c r="G68" s="34"/>
      <c r="H68" s="34"/>
      <c r="I68" s="34"/>
    </row>
    <row r="69" spans="1:19" x14ac:dyDescent="0.2">
      <c r="D69" s="34"/>
      <c r="E69" s="34"/>
      <c r="F69" s="34"/>
      <c r="G69" s="34"/>
      <c r="H69" s="34"/>
      <c r="I69" s="34"/>
    </row>
    <row r="70" spans="1:19" x14ac:dyDescent="0.2">
      <c r="D70" s="34"/>
      <c r="E70" s="34"/>
      <c r="F70" s="34"/>
      <c r="G70" s="34"/>
      <c r="H70" s="34"/>
      <c r="I70" s="34"/>
    </row>
    <row r="71" spans="1:19" x14ac:dyDescent="0.2">
      <c r="D71" s="34"/>
      <c r="E71" s="34"/>
      <c r="F71" s="34"/>
      <c r="G71" s="34"/>
      <c r="H71" s="34"/>
      <c r="I71" s="34"/>
    </row>
    <row r="72" spans="1:19" x14ac:dyDescent="0.2">
      <c r="D72" s="34"/>
      <c r="E72" s="34"/>
      <c r="F72" s="34"/>
      <c r="G72" s="34"/>
      <c r="H72" s="34"/>
      <c r="I72" s="34"/>
    </row>
    <row r="73" spans="1:19" x14ac:dyDescent="0.2">
      <c r="D73" s="34"/>
      <c r="E73" s="34"/>
      <c r="F73" s="34"/>
      <c r="G73" s="34"/>
      <c r="H73" s="34"/>
      <c r="I73" s="34"/>
    </row>
    <row r="74" spans="1:19" x14ac:dyDescent="0.2">
      <c r="D74" s="34"/>
      <c r="E74" s="34"/>
      <c r="F74" s="34"/>
      <c r="G74" s="34"/>
      <c r="H74" s="34"/>
      <c r="I74" s="34"/>
    </row>
    <row r="75" spans="1:19" x14ac:dyDescent="0.2">
      <c r="D75" s="34"/>
      <c r="E75" s="34"/>
      <c r="F75" s="34"/>
      <c r="G75" s="34"/>
      <c r="H75" s="34"/>
      <c r="I75" s="34"/>
    </row>
    <row r="76" spans="1:19" x14ac:dyDescent="0.2">
      <c r="D76" s="34"/>
      <c r="E76" s="34"/>
      <c r="F76" s="34"/>
      <c r="G76" s="34"/>
      <c r="H76" s="34"/>
      <c r="I76" s="34"/>
    </row>
    <row r="77" spans="1:19" x14ac:dyDescent="0.2">
      <c r="D77" s="34"/>
      <c r="E77" s="34"/>
      <c r="F77" s="34"/>
      <c r="G77" s="34"/>
      <c r="H77" s="34"/>
      <c r="I77" s="34"/>
    </row>
    <row r="78" spans="1:19" x14ac:dyDescent="0.2">
      <c r="D78" s="34"/>
      <c r="E78" s="34"/>
      <c r="F78" s="34"/>
      <c r="G78" s="34"/>
      <c r="H78" s="34"/>
      <c r="I78" s="34"/>
    </row>
    <row r="79" spans="1:19" x14ac:dyDescent="0.2">
      <c r="D79" s="34"/>
      <c r="E79" s="34"/>
      <c r="F79" s="34"/>
      <c r="G79" s="34"/>
      <c r="H79" s="34"/>
      <c r="I79" s="34"/>
    </row>
    <row r="80" spans="1:1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34"/>
      <c r="E107" s="34"/>
      <c r="F107" s="34"/>
      <c r="G107" s="34"/>
      <c r="H107" s="34"/>
      <c r="I107" s="34"/>
    </row>
    <row r="108" spans="4:15" x14ac:dyDescent="0.2">
      <c r="D108" s="34"/>
      <c r="E108" s="34"/>
      <c r="F108" s="34"/>
      <c r="G108" s="34"/>
      <c r="H108" s="34"/>
      <c r="I108" s="34"/>
    </row>
    <row r="109" spans="4:15" x14ac:dyDescent="0.2">
      <c r="D109" s="34"/>
      <c r="E109" s="34"/>
      <c r="F109" s="34"/>
      <c r="G109" s="34"/>
      <c r="H109" s="34"/>
      <c r="I109" s="34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 x14ac:dyDescent="0.2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 x14ac:dyDescent="0.2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 x14ac:dyDescent="0.2">
      <c r="D116" s="12"/>
      <c r="E116" s="12"/>
      <c r="F116" s="12"/>
      <c r="G116" s="12"/>
      <c r="H116" s="12"/>
      <c r="I116" s="12"/>
      <c r="N116" s="13"/>
      <c r="O116" s="13"/>
    </row>
    <row r="117" spans="2:21" x14ac:dyDescent="0.2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9" zoomScale="70" zoomScaleNormal="70" workbookViewId="0">
      <selection activeCell="P84" sqref="P84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6</v>
      </c>
      <c r="B36" s="36"/>
      <c r="C36" s="36">
        <v>1750850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7</v>
      </c>
      <c r="B37" s="36"/>
      <c r="C37" s="36">
        <v>2772746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8</v>
      </c>
      <c r="B38" s="36"/>
      <c r="C38" s="36">
        <v>4142085.5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9</v>
      </c>
      <c r="B39" s="36"/>
      <c r="C39" s="36">
        <v>5947437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10</v>
      </c>
      <c r="B40" s="36"/>
      <c r="C40" s="36">
        <v>7759600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x14ac:dyDescent="0.2">
      <c r="A41" s="33">
        <f t="shared" si="0"/>
        <v>11</v>
      </c>
      <c r="B41" s="36"/>
      <c r="C41" s="36">
        <v>9517290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x14ac:dyDescent="0.2">
      <c r="A42" s="33">
        <f t="shared" si="0"/>
        <v>12</v>
      </c>
      <c r="B42" s="36"/>
      <c r="C42" s="36">
        <v>11104645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x14ac:dyDescent="0.2">
      <c r="A43" s="33">
        <f t="shared" si="0"/>
        <v>13</v>
      </c>
      <c r="B43" s="36"/>
      <c r="C43" s="36">
        <v>12562515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x14ac:dyDescent="0.2">
      <c r="A44" s="33">
        <f t="shared" si="0"/>
        <v>14</v>
      </c>
      <c r="B44" s="36"/>
      <c r="C44" s="36">
        <v>13693395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x14ac:dyDescent="0.2">
      <c r="A45" s="33">
        <f t="shared" si="0"/>
        <v>15</v>
      </c>
      <c r="B45" s="36"/>
      <c r="C45" s="36">
        <v>14885645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x14ac:dyDescent="0.2">
      <c r="A46" s="33">
        <f t="shared" si="0"/>
        <v>16</v>
      </c>
      <c r="B46" s="36"/>
      <c r="C46" s="36">
        <v>16125490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x14ac:dyDescent="0.2">
      <c r="A47" s="33">
        <f t="shared" si="0"/>
        <v>17</v>
      </c>
      <c r="B47" s="36"/>
      <c r="C47" s="36">
        <v>17331325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x14ac:dyDescent="0.2">
      <c r="A48" s="33">
        <f t="shared" si="0"/>
        <v>18</v>
      </c>
      <c r="B48" s="36"/>
      <c r="C48" s="36">
        <v>18823300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x14ac:dyDescent="0.2">
      <c r="A49" s="33">
        <f t="shared" si="0"/>
        <v>19</v>
      </c>
      <c r="B49" s="36"/>
      <c r="C49" s="36">
        <v>20669530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x14ac:dyDescent="0.2">
      <c r="A50" s="33">
        <f t="shared" si="0"/>
        <v>20</v>
      </c>
      <c r="B50" s="36"/>
      <c r="C50" s="36">
        <v>22461230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>
        <f t="shared" si="0"/>
        <v>21</v>
      </c>
      <c r="B51" s="36"/>
      <c r="C51" s="36">
        <v>24416520</v>
      </c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x14ac:dyDescent="0.2">
      <c r="A52" s="33">
        <f t="shared" si="0"/>
        <v>22</v>
      </c>
      <c r="B52" s="36"/>
      <c r="C52" s="36">
        <v>26371715</v>
      </c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x14ac:dyDescent="0.2">
      <c r="A53" s="33">
        <f t="shared" si="0"/>
        <v>23</v>
      </c>
      <c r="B53" s="36"/>
      <c r="C53" s="36">
        <v>28204360</v>
      </c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x14ac:dyDescent="0.2">
      <c r="A54" s="33">
        <f t="shared" si="0"/>
        <v>24</v>
      </c>
      <c r="B54" s="36"/>
      <c r="C54" s="36">
        <v>30071015</v>
      </c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x14ac:dyDescent="0.2">
      <c r="A55" s="33">
        <f t="shared" si="0"/>
        <v>25</v>
      </c>
      <c r="B55" s="36"/>
      <c r="C55" s="36">
        <v>31011135</v>
      </c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x14ac:dyDescent="0.2">
      <c r="A56" s="33">
        <f t="shared" si="0"/>
        <v>26</v>
      </c>
      <c r="B56" s="36"/>
      <c r="C56" s="36">
        <v>31828610</v>
      </c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x14ac:dyDescent="0.2">
      <c r="A57" s="33">
        <f t="shared" si="0"/>
        <v>27</v>
      </c>
      <c r="B57" s="36"/>
      <c r="C57" s="36">
        <v>32380465</v>
      </c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x14ac:dyDescent="0.2">
      <c r="A58" s="33">
        <f t="shared" si="0"/>
        <v>28</v>
      </c>
      <c r="B58" s="36"/>
      <c r="C58" s="36">
        <v>32768825</v>
      </c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x14ac:dyDescent="0.2">
      <c r="A59" s="33">
        <f t="shared" si="0"/>
        <v>29</v>
      </c>
      <c r="B59" s="36"/>
      <c r="C59" s="36">
        <v>32986850</v>
      </c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x14ac:dyDescent="0.2">
      <c r="A60" s="33">
        <f t="shared" si="0"/>
        <v>30</v>
      </c>
      <c r="B60" s="36"/>
      <c r="C60" s="36">
        <v>33245725</v>
      </c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x14ac:dyDescent="0.2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 x14ac:dyDescent="0.2">
      <c r="A62" s="35" t="s">
        <v>54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20.715856122606315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 x14ac:dyDescent="0.2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 x14ac:dyDescent="0.2">
      <c r="A64" s="24" t="s">
        <v>53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 x14ac:dyDescent="0.2">
      <c r="A65" s="15" t="s">
        <v>0</v>
      </c>
      <c r="B65" s="53">
        <v>34063200</v>
      </c>
      <c r="C65" s="51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 x14ac:dyDescent="0.2">
      <c r="D66" s="34"/>
      <c r="E66" s="34"/>
      <c r="F66" s="34"/>
      <c r="G66" s="34"/>
      <c r="H66" s="34"/>
      <c r="I66" s="34"/>
    </row>
    <row r="67" spans="1:19" ht="54" customHeight="1" x14ac:dyDescent="0.2">
      <c r="D67" s="34"/>
      <c r="E67" s="34"/>
      <c r="F67" s="34"/>
      <c r="G67" s="34"/>
      <c r="H67" s="34"/>
      <c r="I67" s="34"/>
    </row>
    <row r="68" spans="1:19" x14ac:dyDescent="0.2">
      <c r="D68" s="34"/>
      <c r="E68" s="34"/>
      <c r="F68" s="34"/>
      <c r="G68" s="34"/>
      <c r="H68" s="34"/>
      <c r="I68" s="34"/>
    </row>
    <row r="69" spans="1:19" x14ac:dyDescent="0.2">
      <c r="D69" s="34"/>
      <c r="E69" s="34"/>
      <c r="F69" s="34"/>
      <c r="G69" s="34"/>
      <c r="H69" s="34"/>
      <c r="I69" s="34"/>
    </row>
    <row r="70" spans="1:19" x14ac:dyDescent="0.2">
      <c r="D70" s="34"/>
      <c r="E70" s="34"/>
      <c r="F70" s="34"/>
      <c r="G70" s="34"/>
      <c r="H70" s="34"/>
      <c r="I70" s="34"/>
    </row>
    <row r="71" spans="1:19" x14ac:dyDescent="0.2">
      <c r="D71" s="34"/>
      <c r="E71" s="34"/>
      <c r="F71" s="34"/>
      <c r="G71" s="34"/>
      <c r="H71" s="34"/>
      <c r="I71" s="34"/>
    </row>
    <row r="72" spans="1:19" x14ac:dyDescent="0.2">
      <c r="D72" s="34"/>
      <c r="E72" s="34"/>
      <c r="F72" s="34"/>
      <c r="G72" s="34"/>
      <c r="H72" s="34"/>
      <c r="I72" s="34"/>
    </row>
    <row r="73" spans="1:19" x14ac:dyDescent="0.2">
      <c r="D73" s="34"/>
      <c r="E73" s="34"/>
      <c r="F73" s="34"/>
      <c r="G73" s="34"/>
      <c r="H73" s="34"/>
      <c r="I73" s="34"/>
    </row>
    <row r="74" spans="1:19" x14ac:dyDescent="0.2">
      <c r="D74" s="34"/>
      <c r="E74" s="34"/>
      <c r="F74" s="34"/>
      <c r="G74" s="34"/>
      <c r="H74" s="34"/>
      <c r="I74" s="34"/>
    </row>
    <row r="75" spans="1:19" x14ac:dyDescent="0.2">
      <c r="D75" s="34"/>
      <c r="E75" s="34"/>
      <c r="F75" s="34"/>
      <c r="G75" s="34"/>
      <c r="H75" s="34"/>
      <c r="I75" s="34"/>
    </row>
    <row r="76" spans="1:19" x14ac:dyDescent="0.2">
      <c r="D76" s="34"/>
      <c r="E76" s="34"/>
      <c r="F76" s="34"/>
      <c r="G76" s="34"/>
      <c r="H76" s="34"/>
      <c r="I76" s="34"/>
    </row>
    <row r="77" spans="1:19" x14ac:dyDescent="0.2">
      <c r="D77" s="34"/>
      <c r="E77" s="34"/>
      <c r="F77" s="34"/>
      <c r="G77" s="34"/>
      <c r="H77" s="34"/>
      <c r="I77" s="34"/>
    </row>
    <row r="78" spans="1:19" x14ac:dyDescent="0.2">
      <c r="D78" s="34"/>
      <c r="E78" s="34"/>
      <c r="F78" s="34"/>
      <c r="G78" s="34"/>
      <c r="H78" s="34"/>
      <c r="I78" s="34"/>
    </row>
    <row r="79" spans="1:19" x14ac:dyDescent="0.2">
      <c r="D79" s="34"/>
      <c r="E79" s="34"/>
      <c r="F79" s="34"/>
      <c r="G79" s="34"/>
      <c r="H79" s="34"/>
      <c r="I79" s="34"/>
    </row>
    <row r="80" spans="1:1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34"/>
      <c r="E107" s="34"/>
      <c r="F107" s="34"/>
      <c r="G107" s="34"/>
      <c r="H107" s="34"/>
      <c r="I107" s="34"/>
    </row>
    <row r="108" spans="4:15" x14ac:dyDescent="0.2">
      <c r="D108" s="34"/>
      <c r="E108" s="34"/>
      <c r="F108" s="34"/>
      <c r="G108" s="34"/>
      <c r="H108" s="34"/>
      <c r="I108" s="34"/>
    </row>
    <row r="109" spans="4:15" x14ac:dyDescent="0.2">
      <c r="D109" s="34"/>
      <c r="E109" s="34"/>
      <c r="F109" s="34"/>
      <c r="G109" s="34"/>
      <c r="H109" s="34"/>
      <c r="I109" s="34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 x14ac:dyDescent="0.2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 x14ac:dyDescent="0.2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 x14ac:dyDescent="0.2">
      <c r="D116" s="12"/>
      <c r="E116" s="12"/>
      <c r="F116" s="12"/>
      <c r="G116" s="12"/>
      <c r="H116" s="12"/>
      <c r="I116" s="12"/>
      <c r="N116" s="13"/>
      <c r="O116" s="13"/>
    </row>
    <row r="117" spans="2:21" x14ac:dyDescent="0.2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16" zoomScale="70" zoomScaleNormal="70" workbookViewId="0">
      <selection activeCell="N54" sqref="N54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0</v>
      </c>
      <c r="B30" s="36">
        <v>4318956.50003062</v>
      </c>
      <c r="C30" s="36">
        <v>6128450.0000489904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1</v>
      </c>
      <c r="B31" s="36">
        <v>5195160.5000061197</v>
      </c>
      <c r="C31" s="36">
        <v>6669560.5000551101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2</v>
      </c>
      <c r="B32" s="36">
        <v>5914985.0000367397</v>
      </c>
      <c r="C32" s="36">
        <v>7697175.5000428697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3</v>
      </c>
      <c r="B33" s="36">
        <v>6560348.5000061197</v>
      </c>
      <c r="C33" s="36">
        <v>9370154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4</v>
      </c>
      <c r="B34" s="36">
        <v>7349675.0000122497</v>
      </c>
      <c r="C34" s="36">
        <v>11087830.3196519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5</v>
      </c>
      <c r="B35" s="36">
        <v>8347507.4999448899</v>
      </c>
      <c r="C35" s="36">
        <v>12048374.840480199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6</v>
      </c>
      <c r="B36" s="36">
        <v>9588540.0007103402</v>
      </c>
      <c r="C36" s="36">
        <v>12341260.1206349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7</v>
      </c>
      <c r="B37" s="36">
        <v>10775089.9994611</v>
      </c>
      <c r="C37" s="36">
        <v>12398355.2005479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8</v>
      </c>
      <c r="B38" s="36">
        <v>11671129.999779601</v>
      </c>
      <c r="C38" s="36">
        <v>12410800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9</v>
      </c>
      <c r="B39" s="36">
        <v>12107940.000587899</v>
      </c>
      <c r="C39" s="36">
        <v>12410800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10</v>
      </c>
      <c r="B40" s="36">
        <v>12323969.9992652</v>
      </c>
      <c r="C40" s="36">
        <v>12410800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11</v>
      </c>
      <c r="B41" s="36">
        <v>12390944.9999633</v>
      </c>
      <c r="C41" s="29">
        <v>12410800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12</v>
      </c>
      <c r="B42" s="36">
        <v>12405859.999608099</v>
      </c>
      <c r="C42" s="30">
        <v>12410800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13</v>
      </c>
      <c r="B43" s="36">
        <v>12408329.999803999</v>
      </c>
      <c r="C43" s="32">
        <v>12410800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14</v>
      </c>
      <c r="B44" s="36">
        <v>12410800</v>
      </c>
      <c r="C44" s="30">
        <v>12410800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15</v>
      </c>
      <c r="B45" s="36">
        <v>12410800</v>
      </c>
      <c r="C45" s="30">
        <v>12410800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16</v>
      </c>
      <c r="B46" s="36">
        <v>12410800</v>
      </c>
      <c r="C46" s="30">
        <v>12410800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17</v>
      </c>
      <c r="B47" s="36">
        <v>12410800</v>
      </c>
      <c r="C47" s="30">
        <v>12410800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18</v>
      </c>
      <c r="B48" s="36">
        <v>12410800</v>
      </c>
      <c r="C48" s="30">
        <v>12410800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19</v>
      </c>
      <c r="B49" s="36">
        <v>12410800</v>
      </c>
      <c r="C49" s="30">
        <v>12410800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60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53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12410800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13" zoomScale="70" zoomScaleNormal="70" workbookViewId="0">
      <selection activeCell="F54" sqref="F54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-14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-10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-9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-8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-7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-6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-5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-4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-3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-2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-1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0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3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4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5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6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54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2166000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8" zoomScale="70" zoomScaleNormal="70" workbookViewId="0">
      <selection activeCell="B55" sqref="B55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-14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-10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-9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-8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-7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-6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-5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-4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-3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-2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-1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0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3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4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5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6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54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53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2348400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10" zoomScale="70" zoomScaleNormal="70" workbookViewId="0">
      <selection activeCell="B36" sqref="B36:C6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3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48" s="2" customFormat="1" ht="57.75" customHeight="1" x14ac:dyDescent="0.2">
      <c r="A28" s="1" t="s">
        <v>7</v>
      </c>
      <c r="B28" s="62" t="s">
        <v>6</v>
      </c>
      <c r="C28" s="63"/>
      <c r="D28" s="62" t="s">
        <v>2</v>
      </c>
      <c r="E28" s="63"/>
      <c r="F28" s="62" t="s">
        <v>5</v>
      </c>
      <c r="G28" s="63"/>
      <c r="H28" s="62" t="s">
        <v>4</v>
      </c>
      <c r="I28" s="63"/>
      <c r="J28" s="62" t="s">
        <v>3</v>
      </c>
      <c r="K28" s="63"/>
      <c r="L28" s="62" t="s">
        <v>55</v>
      </c>
      <c r="M28" s="63"/>
      <c r="N28" s="62" t="s">
        <v>56</v>
      </c>
      <c r="O28" s="63"/>
      <c r="P28" s="62" t="s">
        <v>57</v>
      </c>
      <c r="Q28" s="63"/>
      <c r="R28" s="62" t="s">
        <v>58</v>
      </c>
      <c r="S28" s="63"/>
      <c r="T28" s="62" t="s">
        <v>59</v>
      </c>
      <c r="U28" s="63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25</v>
      </c>
      <c r="C29" s="20" t="s">
        <v>26</v>
      </c>
      <c r="D29" s="20" t="s">
        <v>25</v>
      </c>
      <c r="E29" s="20" t="s">
        <v>26</v>
      </c>
      <c r="F29" s="20" t="s">
        <v>25</v>
      </c>
      <c r="G29" s="20" t="s">
        <v>26</v>
      </c>
      <c r="H29" s="20" t="s">
        <v>25</v>
      </c>
      <c r="I29" s="20" t="s">
        <v>26</v>
      </c>
      <c r="J29" s="20" t="s">
        <v>25</v>
      </c>
      <c r="K29" s="20" t="s">
        <v>26</v>
      </c>
      <c r="L29" s="20" t="s">
        <v>25</v>
      </c>
      <c r="M29" s="20" t="s">
        <v>26</v>
      </c>
      <c r="N29" s="20" t="s">
        <v>25</v>
      </c>
      <c r="O29" s="20" t="s">
        <v>26</v>
      </c>
      <c r="P29" s="20" t="s">
        <v>25</v>
      </c>
      <c r="Q29" s="20" t="s">
        <v>26</v>
      </c>
      <c r="R29" s="20" t="s">
        <v>25</v>
      </c>
      <c r="S29" s="20" t="s">
        <v>26</v>
      </c>
      <c r="T29" s="20" t="s">
        <v>25</v>
      </c>
      <c r="U29" s="20" t="s">
        <v>26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6</v>
      </c>
      <c r="B36" s="36">
        <v>16124452.5</v>
      </c>
      <c r="C36" s="36">
        <v>32089102.5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7</v>
      </c>
      <c r="B37" s="36">
        <v>20359365</v>
      </c>
      <c r="C37" s="36">
        <v>35349210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8</v>
      </c>
      <c r="B38" s="36">
        <v>24610170</v>
      </c>
      <c r="C38" s="36">
        <v>38305605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9</v>
      </c>
      <c r="B39" s="36">
        <v>28205872.5</v>
      </c>
      <c r="C39" s="36">
        <v>41613585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 x14ac:dyDescent="0.3">
      <c r="A40" s="33">
        <f t="shared" si="0"/>
        <v>10</v>
      </c>
      <c r="B40" s="36">
        <v>32057122.5</v>
      </c>
      <c r="C40" s="29">
        <v>47110927.5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11</v>
      </c>
      <c r="B41" s="36">
        <v>35365200</v>
      </c>
      <c r="C41" s="30">
        <v>54382087.5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12</v>
      </c>
      <c r="B42" s="36">
        <v>39280410</v>
      </c>
      <c r="C42" s="32">
        <v>62484337.5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13</v>
      </c>
      <c r="B43" s="36">
        <v>43419382.5</v>
      </c>
      <c r="C43" s="30">
        <v>71289660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14</v>
      </c>
      <c r="B44" s="36">
        <v>47462512.5</v>
      </c>
      <c r="C44" s="30">
        <v>76083832.5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15</v>
      </c>
      <c r="B45" s="36">
        <v>50962275</v>
      </c>
      <c r="C45" s="30">
        <v>78928395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16</v>
      </c>
      <c r="B46" s="36">
        <v>56555460</v>
      </c>
      <c r="C46" s="30">
        <v>79887210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17</v>
      </c>
      <c r="B47" s="36">
        <v>62372407.5</v>
      </c>
      <c r="C47" s="30">
        <v>79903200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18</v>
      </c>
      <c r="B48" s="36">
        <v>66703162.5</v>
      </c>
      <c r="C48" s="30">
        <v>79903200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19</v>
      </c>
      <c r="B49" s="36">
        <v>70442677.5</v>
      </c>
      <c r="C49" s="30">
        <v>79903200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20</v>
      </c>
      <c r="B50" s="36">
        <v>73479022.5</v>
      </c>
      <c r="C50" s="30">
        <v>79903200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 x14ac:dyDescent="0.3">
      <c r="A51" s="33">
        <f t="shared" si="0"/>
        <v>21</v>
      </c>
      <c r="B51" s="36">
        <v>75636405</v>
      </c>
      <c r="C51" s="30">
        <v>79903200</v>
      </c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 x14ac:dyDescent="0.3">
      <c r="A52" s="33">
        <f t="shared" si="0"/>
        <v>22</v>
      </c>
      <c r="B52" s="36">
        <v>77058637.5</v>
      </c>
      <c r="C52" s="30">
        <v>79903200</v>
      </c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 x14ac:dyDescent="0.3">
      <c r="A53" s="33">
        <f t="shared" si="0"/>
        <v>23</v>
      </c>
      <c r="B53" s="36">
        <v>78209235</v>
      </c>
      <c r="C53" s="30">
        <v>79903200</v>
      </c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 x14ac:dyDescent="0.3">
      <c r="A54" s="33">
        <f t="shared" si="0"/>
        <v>24</v>
      </c>
      <c r="B54" s="36">
        <v>78912405</v>
      </c>
      <c r="C54" s="30">
        <v>79903200</v>
      </c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25</v>
      </c>
      <c r="B55" s="36">
        <v>79375822.5</v>
      </c>
      <c r="C55" s="30">
        <v>79903200</v>
      </c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26</v>
      </c>
      <c r="B56" s="36">
        <v>79775377.5</v>
      </c>
      <c r="C56" s="30">
        <v>79903200</v>
      </c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27</v>
      </c>
      <c r="B57" s="36">
        <v>79887210</v>
      </c>
      <c r="C57" s="30">
        <v>79903200</v>
      </c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 x14ac:dyDescent="0.3">
      <c r="A58" s="33">
        <f t="shared" si="0"/>
        <v>28</v>
      </c>
      <c r="B58" s="36">
        <v>79903200</v>
      </c>
      <c r="C58" s="30">
        <v>79903200</v>
      </c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 x14ac:dyDescent="0.3">
      <c r="A59" s="33">
        <f t="shared" si="0"/>
        <v>29</v>
      </c>
      <c r="B59" s="36">
        <v>79903200</v>
      </c>
      <c r="C59" s="29">
        <v>79903200</v>
      </c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x14ac:dyDescent="0.2">
      <c r="A60" s="33">
        <f t="shared" si="0"/>
        <v>30</v>
      </c>
      <c r="B60" s="36">
        <v>79903200</v>
      </c>
      <c r="C60" s="36">
        <v>79903200</v>
      </c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x14ac:dyDescent="0.2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 x14ac:dyDescent="0.2">
      <c r="A62" s="35" t="s">
        <v>54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15.893593173705474</v>
      </c>
      <c r="C62" s="22">
        <f t="shared" si="1"/>
        <v>11.202375502741852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 x14ac:dyDescent="0.2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 x14ac:dyDescent="0.2">
      <c r="A64" s="24" t="s">
        <v>53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 x14ac:dyDescent="0.2">
      <c r="A65" s="15" t="s">
        <v>0</v>
      </c>
      <c r="B65" s="52">
        <v>79903200</v>
      </c>
      <c r="C65" s="51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 x14ac:dyDescent="0.2">
      <c r="D66" s="34"/>
      <c r="E66" s="34"/>
      <c r="F66" s="34"/>
      <c r="G66" s="34"/>
      <c r="H66" s="34"/>
      <c r="I66" s="34"/>
    </row>
    <row r="67" spans="1:19" ht="54" customHeight="1" x14ac:dyDescent="0.2">
      <c r="D67" s="34"/>
      <c r="E67" s="34"/>
      <c r="F67" s="34"/>
      <c r="G67" s="34"/>
      <c r="H67" s="34"/>
      <c r="I67" s="34"/>
    </row>
    <row r="68" spans="1:19" x14ac:dyDescent="0.2">
      <c r="D68" s="34"/>
      <c r="E68" s="34"/>
      <c r="F68" s="34"/>
      <c r="G68" s="34"/>
      <c r="H68" s="34"/>
      <c r="I68" s="34"/>
    </row>
    <row r="69" spans="1:19" x14ac:dyDescent="0.2">
      <c r="D69" s="34"/>
      <c r="E69" s="34"/>
      <c r="F69" s="34"/>
      <c r="G69" s="34"/>
      <c r="H69" s="34"/>
      <c r="I69" s="34"/>
    </row>
    <row r="70" spans="1:19" x14ac:dyDescent="0.2">
      <c r="D70" s="34"/>
      <c r="E70" s="34"/>
      <c r="F70" s="34"/>
      <c r="G70" s="34"/>
      <c r="H70" s="34"/>
      <c r="I70" s="34"/>
    </row>
    <row r="71" spans="1:19" x14ac:dyDescent="0.2">
      <c r="D71" s="34"/>
      <c r="E71" s="34"/>
      <c r="F71" s="34"/>
      <c r="G71" s="34"/>
      <c r="H71" s="34"/>
      <c r="I71" s="34"/>
    </row>
    <row r="72" spans="1:19" x14ac:dyDescent="0.2">
      <c r="D72" s="34"/>
      <c r="E72" s="34"/>
      <c r="F72" s="34"/>
      <c r="G72" s="34"/>
      <c r="H72" s="34"/>
      <c r="I72" s="34"/>
    </row>
    <row r="73" spans="1:19" x14ac:dyDescent="0.2">
      <c r="D73" s="34"/>
      <c r="E73" s="34"/>
      <c r="F73" s="34"/>
      <c r="G73" s="34"/>
      <c r="H73" s="34"/>
      <c r="I73" s="34"/>
    </row>
    <row r="74" spans="1:19" x14ac:dyDescent="0.2">
      <c r="D74" s="34"/>
      <c r="E74" s="34"/>
      <c r="F74" s="34"/>
      <c r="G74" s="34"/>
      <c r="H74" s="34"/>
      <c r="I74" s="34"/>
    </row>
    <row r="75" spans="1:19" x14ac:dyDescent="0.2">
      <c r="D75" s="34"/>
      <c r="E75" s="34"/>
      <c r="F75" s="34"/>
      <c r="G75" s="34"/>
      <c r="H75" s="34"/>
      <c r="I75" s="34"/>
    </row>
    <row r="76" spans="1:19" x14ac:dyDescent="0.2">
      <c r="D76" s="34"/>
      <c r="E76" s="34"/>
      <c r="F76" s="34"/>
      <c r="G76" s="34"/>
      <c r="H76" s="34"/>
      <c r="I76" s="34"/>
    </row>
    <row r="77" spans="1:19" x14ac:dyDescent="0.2">
      <c r="D77" s="34"/>
      <c r="E77" s="34"/>
      <c r="F77" s="34"/>
      <c r="G77" s="34"/>
      <c r="H77" s="34"/>
      <c r="I77" s="34"/>
    </row>
    <row r="78" spans="1:19" x14ac:dyDescent="0.2">
      <c r="D78" s="34"/>
      <c r="E78" s="34"/>
      <c r="F78" s="34"/>
      <c r="G78" s="34"/>
      <c r="H78" s="34"/>
      <c r="I78" s="34"/>
    </row>
    <row r="79" spans="1:19" x14ac:dyDescent="0.2">
      <c r="D79" s="34"/>
      <c r="E79" s="34"/>
      <c r="F79" s="34"/>
      <c r="G79" s="34"/>
      <c r="H79" s="34"/>
      <c r="I79" s="34"/>
    </row>
    <row r="80" spans="1:1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34"/>
      <c r="E107" s="34"/>
      <c r="F107" s="34"/>
      <c r="G107" s="34"/>
      <c r="H107" s="34"/>
      <c r="I107" s="34"/>
    </row>
    <row r="108" spans="4:15" x14ac:dyDescent="0.2">
      <c r="D108" s="34"/>
      <c r="E108" s="34"/>
      <c r="F108" s="34"/>
      <c r="G108" s="34"/>
      <c r="H108" s="34"/>
      <c r="I108" s="34"/>
    </row>
    <row r="109" spans="4:15" x14ac:dyDescent="0.2">
      <c r="D109" s="34"/>
      <c r="E109" s="34"/>
      <c r="F109" s="34"/>
      <c r="G109" s="34"/>
      <c r="H109" s="34"/>
      <c r="I109" s="34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 x14ac:dyDescent="0.2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 x14ac:dyDescent="0.2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 x14ac:dyDescent="0.2">
      <c r="D116" s="12"/>
      <c r="E116" s="12"/>
      <c r="F116" s="12"/>
      <c r="G116" s="12"/>
      <c r="H116" s="12"/>
      <c r="I116" s="12"/>
      <c r="N116" s="13"/>
      <c r="O116" s="13"/>
    </row>
    <row r="117" spans="2:21" x14ac:dyDescent="0.2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5a</vt:lpstr>
      <vt:lpstr>case 5b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Windows User</cp:lastModifiedBy>
  <dcterms:created xsi:type="dcterms:W3CDTF">2007-12-10T15:13:50Z</dcterms:created>
  <dcterms:modified xsi:type="dcterms:W3CDTF">2018-11-02T12:22:38Z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7d84dcbb-ce11-4081-8d47-0079b29d185a</vt:lpwstr>
  </property>
  <property fmtid="{D5CDD505-2E9C-101B-9397-08002B2CF9AE}" pid="8" name="CTP_TimeStamp">
    <vt:lpwstr>2018-10-25 08:49:07Z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1534817022</vt:lpwstr>
  </property>
  <property fmtid="{D5CDD505-2E9C-101B-9397-08002B2CF9AE}" pid="16" name="_2015_ms_pID_725343">
    <vt:lpwstr>(2)oCpJARkoNAnKs4sVq77vqNLcTlpfLkwRfWoplOjHK8CVtZoB8Tr7S26FzmnYoHA1CrIYuMFh
K0he/sGHO0ZwyrRXaKwlJhnzh16V5+1L6mcDnlo2NueUWmuWPLUiDkhq60Slt4zLpXdEt1B7
ga/nu2y034QIJjaNGOHQySioNkvkfndNtByCZERAlbaJHiEXVnep5xle+kqQpKBhpvsS+SK/
2e3sAC2DePcJ3xuM/e</vt:lpwstr>
  </property>
  <property fmtid="{D5CDD505-2E9C-101B-9397-08002B2CF9AE}" pid="17" name="_2015_ms_pID_7253431">
    <vt:lpwstr>ZXCxy2T2vt6B+RkHhKTfpItn9uGAuGYgmClAqUo7Lkbpf4owpOHm6f
G3D2rcl7uOYIQ50RGcyIF7nmxQTtKj6LW4Em2xw5BrWfQXNdgYMZMuV+jnXvdbHlvOhubTxv
DgxoVWDT3Fz45+NUnxqvaAFbRmO+wFM3XEuINQ1O3QcHOH2YooyNU7GF3ZIub/aIYnc=</vt:lpwstr>
  </property>
  <property fmtid="{D5CDD505-2E9C-101B-9397-08002B2CF9AE}" pid="18" name="CTPClassification">
    <vt:lpwstr>CTP_NT</vt:lpwstr>
  </property>
  <property fmtid="{5C58129F-E5B8-477A-9B38-B3E54BFA04C8}" pid="2">
    <vt:lpwstr>A27793D690CCD30776C89F226D19CB02D2BC4E174274ADED2FA0B3F3A37B93D7</vt:lpwstr>
  </property>
</Properties>
</file>